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P - SAO PAULO/AG - OSASCO - SP/2026/SICLG/Anexos Principais/"/>
    </mc:Choice>
  </mc:AlternateContent>
  <xr:revisionPtr revIDLastSave="75" documentId="8_{4F3E7FB4-285D-4417-8C91-50FFBF11FBC4}" xr6:coauthVersionLast="47" xr6:coauthVersionMax="47" xr10:uidLastSave="{F7A7ACD6-9AB5-4CFF-9D1B-644A8C61B8B1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9" l="1"/>
  <c r="L50" i="9" s="1"/>
  <c r="F39" i="9"/>
  <c r="H37" i="9"/>
  <c r="H36" i="9"/>
  <c r="J37" i="9"/>
  <c r="J36" i="9"/>
  <c r="J32" i="9"/>
  <c r="H32" i="9"/>
  <c r="J26" i="9"/>
  <c r="J38" i="9"/>
  <c r="J35" i="9"/>
  <c r="J34" i="9"/>
  <c r="J33" i="9"/>
  <c r="J31" i="9"/>
  <c r="J30" i="9"/>
  <c r="H38" i="9"/>
  <c r="H35" i="9"/>
  <c r="H34" i="9"/>
  <c r="H33" i="9"/>
  <c r="H31" i="9"/>
  <c r="H30" i="9"/>
  <c r="F27" i="9"/>
  <c r="H26" i="9"/>
  <c r="H27" i="9" l="1"/>
  <c r="L48" i="9" s="1"/>
  <c r="H42" i="9"/>
  <c r="L52" i="9" s="1"/>
  <c r="H43" i="9"/>
  <c r="L53" i="9" s="1"/>
  <c r="F44" i="9"/>
  <c r="L58" i="9"/>
  <c r="L59" i="9"/>
  <c r="L57" i="9"/>
  <c r="H44" i="9" l="1"/>
  <c r="L60" i="9"/>
  <c r="F2" i="2"/>
  <c r="L54" i="9" l="1"/>
  <c r="L63" i="9" s="1"/>
  <c r="L64" i="9" l="1"/>
  <c r="L65" i="9" s="1"/>
</calcChain>
</file>

<file path=xl/sharedStrings.xml><?xml version="1.0" encoding="utf-8"?>
<sst xmlns="http://schemas.openxmlformats.org/spreadsheetml/2006/main" count="500" uniqueCount="195">
  <si>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</si>
  <si>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</si>
  <si>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</si>
  <si>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</si>
  <si>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</si>
  <si>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</si>
  <si>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</si>
  <si>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</si>
  <si>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</si>
  <si>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</si>
  <si>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</si>
  <si>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</si>
  <si>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</si>
  <si>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</si>
  <si>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</si>
  <si>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</si>
  <si>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</si>
  <si>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</si>
  <si>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</si>
  <si>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</si>
  <si>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</si>
  <si>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</si>
  <si>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</si>
  <si>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</si>
  <si>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</si>
  <si>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</si>
  <si>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</si>
  <si>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</si>
  <si>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</si>
  <si>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</si>
  <si>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</si>
  <si>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</si>
  <si>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</si>
  <si>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</si>
  <si>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</si>
  <si>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</si>
  <si>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</si>
  <si>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</si>
  <si>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</si>
  <si>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</si>
  <si>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</si>
  <si>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</si>
  <si>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</si>
  <si>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</si>
  <si>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</si>
  <si>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</si>
  <si>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</si>
  <si>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</si>
  <si>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</si>
  <si>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</si>
  <si>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</si>
  <si>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</si>
  <si>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</si>
  <si>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</si>
  <si>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</si>
  <si>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</si>
  <si>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</si>
  <si>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</si>
  <si>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</si>
  <si>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</si>
  <si>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</si>
  <si>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</si>
  <si>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</si>
  <si>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</si>
  <si>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</si>
  <si>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</si>
  <si>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</si>
  <si>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</si>
  <si>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</si>
  <si>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</si>
  <si>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</si>
  <si>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</si>
  <si>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</si>
  <si>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</si>
  <si>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</si>
  <si>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</si>
  <si>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</si>
  <si>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</si>
  <si>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</si>
  <si>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</si>
  <si>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</si>
  <si>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</si>
  <si>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</si>
  <si>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</si>
  <si>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</si>
  <si>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</si>
  <si>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</si>
  <si>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</si>
  <si>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</si>
  <si>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</si>
  <si>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</si>
  <si>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</si>
  <si>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</si>
  <si>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MUNICÍPIO DA TESOURARIA</t>
  </si>
  <si>
    <t>BARUERI</t>
  </si>
  <si>
    <t>CARAPICUIBA</t>
  </si>
  <si>
    <t>COTIA</t>
  </si>
  <si>
    <t>ITAPEVI</t>
  </si>
  <si>
    <t>JANDIRA</t>
  </si>
  <si>
    <t>OSASCO</t>
  </si>
  <si>
    <t>SANTANA DE PARNAIBA</t>
  </si>
  <si>
    <t>VARGEM GRANDE PAULISTA</t>
  </si>
  <si>
    <t>PIRAPORA DO BOM JESUS</t>
  </si>
  <si>
    <t>OSASCO, SP</t>
  </si>
  <si>
    <t>AV AUTONOMISTAS, 2423</t>
  </si>
  <si>
    <t>CENTRO</t>
  </si>
  <si>
    <t>CARAPICUIBA, SP</t>
  </si>
  <si>
    <t>AV RUI BARBOSA, 281/287</t>
  </si>
  <si>
    <t>BARUERI, SP</t>
  </si>
  <si>
    <t>AV ARNALDO RODRIGUES BITTENCOURT, 550</t>
  </si>
  <si>
    <t>COTIA, SP</t>
  </si>
  <si>
    <t>AV NOSSA SENHORA DE FATIMA, 500</t>
  </si>
  <si>
    <t>VILA MONTE SERRAT</t>
  </si>
  <si>
    <t>ITAPEVI, SP</t>
  </si>
  <si>
    <t>AV PRES.VARGAS, 479</t>
  </si>
  <si>
    <t>JARDIM NOVA ITAPEVI</t>
  </si>
  <si>
    <t>ROCHDALE, SP</t>
  </si>
  <si>
    <t>AV CRUZEIRO DO SUL, 1099</t>
  </si>
  <si>
    <t>ROCHDALE</t>
  </si>
  <si>
    <t>B. COUTINHO, SP</t>
  </si>
  <si>
    <t>R ANTONIO BERNARDO COUTINHO, 149</t>
  </si>
  <si>
    <t>GRANJA VIANNA, SP</t>
  </si>
  <si>
    <t>R JOSE LOPES VIGARA, 200</t>
  </si>
  <si>
    <t>JARDIM DA GLORIA</t>
  </si>
  <si>
    <t>VINTE E SEIS DE MARCO, SP</t>
  </si>
  <si>
    <t>AV VINTE E SEIS DE MARCO, 445</t>
  </si>
  <si>
    <t>ALPHAVILLE, SP</t>
  </si>
  <si>
    <t>AL ARAGUAIA, 240</t>
  </si>
  <si>
    <t>ALPHAVILLE INDUSTRIA</t>
  </si>
  <si>
    <t>JANDIRA, SP</t>
  </si>
  <si>
    <t>R BENEDITO PEREIRA LEITE, 62</t>
  </si>
  <si>
    <t>JARDIM CIPAVA, SP</t>
  </si>
  <si>
    <t>AV ANTONIO CARLOS COSTA, 710</t>
  </si>
  <si>
    <t>JARDIM BELA VISTA</t>
  </si>
  <si>
    <t>TECNOLOGIA SAO PAULO, SP</t>
  </si>
  <si>
    <t>AV DR MARTIN LUTHER KING, 762</t>
  </si>
  <si>
    <t>JARDIM SANTO ANTONIN</t>
  </si>
  <si>
    <t>VILA YARA, SP</t>
  </si>
  <si>
    <t>AV AUTONOMISTAS, 197</t>
  </si>
  <si>
    <t>VILA SAO JOSE</t>
  </si>
  <si>
    <t>CATEDRAL OSASCO, SP</t>
  </si>
  <si>
    <t>AV DIONYSIA ALVES BARRETO, 715</t>
  </si>
  <si>
    <t>VILA OSASCO</t>
  </si>
  <si>
    <t>AVENIDA ZELIA, SP</t>
  </si>
  <si>
    <t>AV ZELIA, 973</t>
  </si>
  <si>
    <t>PARQUE DOS CAMARGOS</t>
  </si>
  <si>
    <t>ANTONIO AGU, SP</t>
  </si>
  <si>
    <t>R ANTONIO AGU, 777</t>
  </si>
  <si>
    <t>JUSTICA FEDERAL OSASCO, SP</t>
  </si>
  <si>
    <t>R AVELINO LOPES, 281/291 1 ANDAR</t>
  </si>
  <si>
    <t>HELENA MARIA, SP</t>
  </si>
  <si>
    <t>AV PRES.MEDICE, 138/142</t>
  </si>
  <si>
    <t>JARDIM MUTINGA</t>
  </si>
  <si>
    <t>JARDIM SANTO ANTONIO, SP</t>
  </si>
  <si>
    <t>AV JOAO DE ANDRADE, 1861</t>
  </si>
  <si>
    <t>SANTO ANTONIO</t>
  </si>
  <si>
    <t>VARGEM GRANDE PAULISTA, SP</t>
  </si>
  <si>
    <t>AV ELIAS ALVES DA COSTA, 485</t>
  </si>
  <si>
    <t>PARQUE CHICO MENDES, SP</t>
  </si>
  <si>
    <t>AV PREF HIRANT SANAZAR, 1975</t>
  </si>
  <si>
    <t>JARDIM D ABRIL</t>
  </si>
  <si>
    <t>SANTANA DE PARNAIBA, SP</t>
  </si>
  <si>
    <t>AV TENENTE MARQUES, 5188</t>
  </si>
  <si>
    <t>MUTINGA, SP</t>
  </si>
  <si>
    <t>PREF MUN PIRAPORA DO BOM JESUS, SP</t>
  </si>
  <si>
    <t>PC PODERES MUNICIPAIS, 57</t>
  </si>
  <si>
    <t>NOVA COTIA, SP</t>
  </si>
  <si>
    <t>AV ANTONIO MATHIAS DE CAMARGO, 512</t>
  </si>
  <si>
    <t>ALAMEDA ARAGUAIA, SP</t>
  </si>
  <si>
    <t>AL ARAGUAIA, 2104 LOJA 02</t>
  </si>
  <si>
    <t>QUITAUNA, SP</t>
  </si>
  <si>
    <t>AV AUTONOMISTAS, 5630</t>
  </si>
  <si>
    <t>VILA QUITAUNA</t>
  </si>
  <si>
    <t>VILA DIRCE, SP</t>
  </si>
  <si>
    <t>AV INOCENCIO SERAFICO, 3445</t>
  </si>
  <si>
    <t>VILA SILVA RIBEIRO</t>
  </si>
  <si>
    <t>ROMEIROS, SP</t>
  </si>
  <si>
    <t>AV SARGENTO JOSE SIQUEIRA, 614</t>
  </si>
  <si>
    <t>JARDIM PARAISO</t>
  </si>
  <si>
    <t>18 DE FEVEREIRO, SP</t>
  </si>
  <si>
    <t>PC DEZOITO DE FEVEREIRO, 75</t>
  </si>
  <si>
    <t>VILA MARCONDES, SP</t>
  </si>
  <si>
    <t>EST CABREUVA, 701</t>
  </si>
  <si>
    <t>VILA SANTA LUCIA</t>
  </si>
  <si>
    <t>CENTRO HISTORICO, SP</t>
  </si>
  <si>
    <t>LRG SAO BENTO, 30 TERREO</t>
  </si>
  <si>
    <t>JARDIM D ABRIL, SP</t>
  </si>
  <si>
    <t>AV PRESTES MAIA, 839</t>
  </si>
  <si>
    <t xml:space="preserve">CHACARA DO SOLAR I </t>
  </si>
  <si>
    <t>ITEM I - AGÊNCIA - REGIÃO DE OSASCO / SP</t>
  </si>
  <si>
    <t>PROPOSTA COMERCIAL</t>
  </si>
  <si>
    <t>Preencher a data-base da CCT</t>
  </si>
  <si>
    <t>a informar</t>
  </si>
  <si>
    <t>PREENCHER VALOR POR EXTENSO</t>
  </si>
  <si>
    <t>EMBARQUES URBANOS INTERMUNICIPAIS OU INTERURBANOS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</si>
</sst>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3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4" fontId="24" fillId="5" borderId="5" xfId="1" applyNumberFormat="1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164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7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8" fillId="5" borderId="10" xfId="0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2" fillId="5" borderId="6" xfId="2" applyNumberFormat="1" applyFont="1" applyFill="1" applyBorder="1" applyAlignment="1">
      <alignment horizontal="right" vertical="center"/>
    </xf>
    <xf numFmtId="0" fontId="34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24" fillId="5" borderId="2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24" fillId="5" borderId="2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5" fillId="0" borderId="9" xfId="0" applyFont="1" applyBorder="1" applyAlignment="1">
      <alignment horizontal="center" vertical="center"/>
    </xf>
    <xf numFmtId="164" fontId="24" fillId="0" borderId="9" xfId="1" applyNumberFormat="1" applyFont="1" applyFill="1" applyBorder="1" applyAlignment="1">
      <alignment horizontal="left" vertical="center"/>
    </xf>
    <xf numFmtId="0" fontId="24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49" fillId="5" borderId="1" xfId="0" applyFont="1" applyFill="1" applyBorder="1" applyAlignment="1">
      <alignment vertical="center"/>
    </xf>
    <xf numFmtId="0" fontId="49" fillId="5" borderId="1" xfId="0" applyFont="1" applyFill="1" applyBorder="1" applyAlignment="1">
      <alignment horizontal="center" vertical="center"/>
    </xf>
    <xf numFmtId="0" fontId="49" fillId="5" borderId="4" xfId="0" applyFont="1" applyFill="1" applyBorder="1" applyAlignment="1">
      <alignment horizontal="left" vertical="center"/>
    </xf>
    <xf numFmtId="0" fontId="49" fillId="5" borderId="5" xfId="0" applyFont="1" applyFill="1" applyBorder="1" applyAlignment="1">
      <alignment vertical="center"/>
    </xf>
    <xf numFmtId="0" fontId="56" fillId="5" borderId="5" xfId="0" applyFont="1" applyFill="1" applyBorder="1" applyAlignment="1">
      <alignment horizontal="center" vertical="center"/>
    </xf>
    <xf numFmtId="0" fontId="56" fillId="5" borderId="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5" fontId="4" fillId="0" borderId="5" xfId="2" applyNumberFormat="1" applyFont="1" applyFill="1" applyBorder="1" applyAlignment="1">
      <alignment vertical="center"/>
    </xf>
    <xf numFmtId="1" fontId="1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858225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G29"/>
  <sheetViews>
    <sheetView showGridLines="0" workbookViewId="0">
      <selection activeCell="L14" sqref="L14"/>
    </sheetView>
  </sheetViews>
  <sheetFormatPr defaultRowHeight="14.4" x14ac:dyDescent="0.3"/>
  <cols>
    <col min="2" max="2" width="26.109375" customWidth="1"/>
  </cols>
  <sheetData>
    <row r="2" spans="2:7" x14ac:dyDescent="0.3">
      <c r="B2" t="s">
        <v>0</v>
      </c>
    </row>
    <row r="3" spans="2:7" x14ac:dyDescent="0.3">
      <c r="B3" t="s">
        <v>1</v>
      </c>
    </row>
    <row r="4" spans="2:7" x14ac:dyDescent="0.3">
      <c r="B4" t="s">
        <v>2</v>
      </c>
    </row>
    <row r="5" spans="2:7" x14ac:dyDescent="0.3">
      <c r="B5" t="s">
        <v>3</v>
      </c>
    </row>
    <row r="7" spans="2:7" x14ac:dyDescent="0.3">
      <c r="B7" t="s">
        <v>4</v>
      </c>
    </row>
    <row r="8" spans="2:7" x14ac:dyDescent="0.3">
      <c r="B8" t="s">
        <v>5</v>
      </c>
      <c r="G8" t="s">
        <v>5</v>
      </c>
    </row>
    <row r="9" spans="2:7" x14ac:dyDescent="0.3">
      <c r="B9" t="s">
        <v>75</v>
      </c>
      <c r="G9" t="s">
        <v>7</v>
      </c>
    </row>
    <row r="10" spans="2:7" x14ac:dyDescent="0.3">
      <c r="B10" t="s">
        <v>6</v>
      </c>
      <c r="G10" t="s">
        <v>8</v>
      </c>
    </row>
    <row r="11" spans="2:7" x14ac:dyDescent="0.3">
      <c r="B11" t="s">
        <v>7</v>
      </c>
    </row>
    <row r="12" spans="2:7" x14ac:dyDescent="0.3">
      <c r="B12" t="s">
        <v>8</v>
      </c>
    </row>
    <row r="14" spans="2:7" x14ac:dyDescent="0.3">
      <c r="B14" t="s">
        <v>9</v>
      </c>
    </row>
    <row r="15" spans="2:7" x14ac:dyDescent="0.3">
      <c r="B15" t="s">
        <v>5</v>
      </c>
    </row>
    <row r="16" spans="2:7" x14ac:dyDescent="0.3">
      <c r="B16" t="s">
        <v>75</v>
      </c>
    </row>
    <row r="17" spans="2:2" x14ac:dyDescent="0.3">
      <c r="B17" t="s">
        <v>10</v>
      </c>
    </row>
    <row r="18" spans="2:2" x14ac:dyDescent="0.3">
      <c r="B18" t="s">
        <v>73</v>
      </c>
    </row>
    <row r="19" spans="2:2" x14ac:dyDescent="0.3">
      <c r="B19" t="s">
        <v>74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75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7"/>
  <sheetViews>
    <sheetView showGridLines="0" tabSelected="1" zoomScale="80" zoomScaleNormal="80" zoomScalePageLayoutView="85" workbookViewId="0"/>
  </sheetViews>
  <sheetFormatPr defaultRowHeight="15.6" x14ac:dyDescent="0.3"/>
  <cols>
    <col min="1" max="1" width="3.44140625" style="72" customWidth="1"/>
    <col min="2" max="2" width="11.44140625" style="92" customWidth="1"/>
    <col min="3" max="3" width="34.77734375" style="92" customWidth="1"/>
    <col min="4" max="4" width="25.44140625" style="92" customWidth="1"/>
    <col min="5" max="5" width="32.77734375" style="92" customWidth="1"/>
    <col min="6" max="6" width="9.5546875" style="92" customWidth="1"/>
    <col min="7" max="7" width="17.109375" style="99" customWidth="1"/>
    <col min="8" max="8" width="27.88671875" style="92" customWidth="1"/>
    <col min="9" max="9" width="9" style="92" hidden="1" customWidth="1"/>
    <col min="10" max="10" width="24.109375" style="92" bestFit="1" customWidth="1"/>
    <col min="11" max="11" width="19.109375" style="92" customWidth="1"/>
    <col min="12" max="12" width="27" style="92" customWidth="1"/>
    <col min="13" max="13" width="5.44140625" style="92" hidden="1" customWidth="1"/>
  </cols>
  <sheetData>
    <row r="2" spans="1:13" ht="75" customHeight="1" x14ac:dyDescent="0.3">
      <c r="B2" s="73"/>
      <c r="C2" s="74"/>
      <c r="D2" s="232" t="s">
        <v>190</v>
      </c>
      <c r="E2" s="74"/>
      <c r="F2" s="75"/>
      <c r="G2" s="76"/>
      <c r="H2" s="74"/>
      <c r="I2" s="74"/>
      <c r="J2" s="74"/>
      <c r="K2" s="74"/>
      <c r="L2" s="77"/>
      <c r="M2" s="77"/>
    </row>
    <row r="3" spans="1:13" ht="30" customHeight="1" x14ac:dyDescent="0.3">
      <c r="B3" s="78" t="s">
        <v>1</v>
      </c>
      <c r="C3" s="79"/>
      <c r="D3" s="80"/>
      <c r="E3" s="80"/>
      <c r="F3" s="79"/>
      <c r="G3" s="81"/>
      <c r="H3" s="79"/>
      <c r="I3" s="79"/>
      <c r="J3" s="79"/>
      <c r="K3" s="79"/>
      <c r="L3" s="82"/>
      <c r="M3" s="82"/>
    </row>
    <row r="4" spans="1:13" s="17" customFormat="1" x14ac:dyDescent="0.3">
      <c r="A4" s="92"/>
      <c r="B4" s="156"/>
      <c r="C4" s="16"/>
      <c r="D4" s="157"/>
      <c r="E4" s="158"/>
      <c r="F4" s="264"/>
      <c r="G4" s="264"/>
      <c r="H4" s="158"/>
      <c r="I4" s="158"/>
      <c r="J4" s="158"/>
      <c r="K4" s="158"/>
      <c r="L4" s="159"/>
      <c r="M4" s="159"/>
    </row>
    <row r="5" spans="1:13" s="17" customFormat="1" x14ac:dyDescent="0.3">
      <c r="A5" s="92"/>
      <c r="B5" s="21" t="s">
        <v>12</v>
      </c>
      <c r="C5" s="61"/>
      <c r="D5" s="160" t="s">
        <v>13</v>
      </c>
      <c r="E5" s="62"/>
      <c r="F5" s="62"/>
      <c r="G5" s="62"/>
      <c r="H5" s="62"/>
      <c r="I5" s="62"/>
      <c r="J5" s="62"/>
      <c r="K5" s="62"/>
      <c r="L5" s="14"/>
      <c r="M5" s="14"/>
    </row>
    <row r="6" spans="1:13" s="17" customFormat="1" x14ac:dyDescent="0.3">
      <c r="A6" s="92"/>
      <c r="B6" s="21" t="s">
        <v>14</v>
      </c>
      <c r="C6" s="61"/>
      <c r="D6" s="160" t="s">
        <v>15</v>
      </c>
      <c r="E6" s="62"/>
      <c r="F6" s="265"/>
      <c r="G6" s="265"/>
      <c r="H6" s="62"/>
      <c r="I6" s="62"/>
      <c r="J6" s="62"/>
      <c r="K6" s="62"/>
      <c r="L6" s="14"/>
      <c r="M6" s="14"/>
    </row>
    <row r="7" spans="1:13" s="17" customFormat="1" x14ac:dyDescent="0.3">
      <c r="A7" s="92"/>
      <c r="B7" s="21" t="s">
        <v>16</v>
      </c>
      <c r="C7" s="61"/>
      <c r="D7" s="160" t="s">
        <v>17</v>
      </c>
      <c r="E7" s="62"/>
      <c r="F7" s="265"/>
      <c r="G7" s="265"/>
      <c r="H7" s="62"/>
      <c r="I7" s="62"/>
      <c r="J7" s="62"/>
      <c r="K7" s="62"/>
      <c r="L7" s="14"/>
      <c r="M7" s="14"/>
    </row>
    <row r="8" spans="1:13" s="17" customFormat="1" x14ac:dyDescent="0.3">
      <c r="A8" s="92"/>
      <c r="B8" s="21" t="s">
        <v>18</v>
      </c>
      <c r="C8" s="61"/>
      <c r="D8" s="160" t="s">
        <v>19</v>
      </c>
      <c r="E8" s="62"/>
      <c r="F8" s="265"/>
      <c r="G8" s="265"/>
      <c r="H8" s="62"/>
      <c r="I8" s="62"/>
      <c r="J8" s="62"/>
      <c r="K8" s="62"/>
      <c r="L8" s="14"/>
      <c r="M8" s="14"/>
    </row>
    <row r="9" spans="1:13" s="17" customFormat="1" x14ac:dyDescent="0.3">
      <c r="A9" s="92"/>
      <c r="B9" s="21" t="s">
        <v>20</v>
      </c>
      <c r="C9" s="61"/>
      <c r="D9" s="160" t="s">
        <v>21</v>
      </c>
      <c r="E9" s="62"/>
      <c r="F9" s="62"/>
      <c r="G9" s="62"/>
      <c r="H9" s="62"/>
      <c r="I9" s="62"/>
      <c r="J9" s="62"/>
      <c r="K9" s="62"/>
      <c r="L9" s="14"/>
      <c r="M9" s="14"/>
    </row>
    <row r="10" spans="1:13" s="17" customFormat="1" x14ac:dyDescent="0.3">
      <c r="A10" s="92"/>
      <c r="B10" s="21" t="s">
        <v>22</v>
      </c>
      <c r="C10" s="61"/>
      <c r="D10" s="160" t="s">
        <v>191</v>
      </c>
      <c r="E10" s="62"/>
      <c r="F10" s="265"/>
      <c r="G10" s="265"/>
      <c r="H10" s="62"/>
      <c r="I10" s="62"/>
      <c r="J10" s="62"/>
      <c r="K10" s="62"/>
      <c r="L10" s="14"/>
      <c r="M10" s="14"/>
    </row>
    <row r="11" spans="1:13" s="17" customFormat="1" x14ac:dyDescent="0.3">
      <c r="A11" s="92"/>
      <c r="B11" s="161"/>
      <c r="C11" s="162"/>
      <c r="D11" s="163"/>
      <c r="E11" s="164"/>
      <c r="F11" s="269"/>
      <c r="G11" s="269"/>
      <c r="H11" s="162"/>
      <c r="I11" s="162"/>
      <c r="J11" s="162"/>
      <c r="K11" s="162"/>
      <c r="L11" s="165"/>
      <c r="M11" s="165"/>
    </row>
    <row r="12" spans="1:13" s="56" customFormat="1" ht="28.8" x14ac:dyDescent="0.55000000000000004">
      <c r="A12" s="84"/>
      <c r="B12" s="85" t="s">
        <v>189</v>
      </c>
      <c r="C12" s="86"/>
      <c r="D12" s="87"/>
      <c r="E12" s="86"/>
      <c r="F12" s="86"/>
      <c r="G12" s="88"/>
      <c r="H12" s="86"/>
      <c r="I12" s="86"/>
      <c r="J12" s="86"/>
      <c r="K12" s="86"/>
      <c r="L12" s="89"/>
      <c r="M12" s="89"/>
    </row>
    <row r="13" spans="1:13" s="55" customFormat="1" ht="15.6" customHeight="1" x14ac:dyDescent="0.3">
      <c r="A13" s="90"/>
      <c r="B13" s="64"/>
      <c r="C13" s="65"/>
      <c r="D13" s="66"/>
      <c r="E13" s="66"/>
      <c r="F13" s="65"/>
      <c r="G13" s="67"/>
      <c r="H13" s="65"/>
      <c r="I13" s="65"/>
      <c r="J13" s="65"/>
      <c r="K13" s="65"/>
      <c r="L13" s="68"/>
      <c r="M13" s="68"/>
    </row>
    <row r="14" spans="1:13" s="55" customFormat="1" ht="15.6" customHeight="1" x14ac:dyDescent="0.3">
      <c r="A14" s="90"/>
      <c r="B14" s="146" t="s">
        <v>23</v>
      </c>
      <c r="C14" s="140"/>
      <c r="D14" s="147"/>
      <c r="E14" s="147"/>
      <c r="F14" s="140"/>
      <c r="G14" s="148"/>
      <c r="H14" s="140"/>
      <c r="I14" s="140"/>
      <c r="J14" s="140"/>
      <c r="K14" s="140"/>
      <c r="L14" s="149"/>
      <c r="M14" s="149"/>
    </row>
    <row r="15" spans="1:13" s="27" customFormat="1" ht="15.6" customHeight="1" x14ac:dyDescent="0.3">
      <c r="A15" s="91"/>
      <c r="B15" s="12" t="s">
        <v>24</v>
      </c>
      <c r="C15" s="33"/>
      <c r="D15" s="34"/>
      <c r="E15" s="34"/>
      <c r="F15" s="33"/>
      <c r="G15" s="35"/>
      <c r="H15" s="33"/>
      <c r="I15" s="33"/>
      <c r="J15" s="33"/>
      <c r="K15" s="33"/>
      <c r="L15" s="36"/>
      <c r="M15" s="36"/>
    </row>
    <row r="16" spans="1:13" s="27" customFormat="1" ht="15.6" customHeight="1" x14ac:dyDescent="0.3">
      <c r="A16" s="91"/>
      <c r="B16" s="12" t="s">
        <v>25</v>
      </c>
      <c r="C16" s="33"/>
      <c r="D16" s="34"/>
      <c r="E16" s="34"/>
      <c r="F16" s="33"/>
      <c r="G16" s="35"/>
      <c r="H16" s="33"/>
      <c r="I16" s="33"/>
      <c r="J16" s="33"/>
      <c r="K16" s="33"/>
      <c r="L16" s="36"/>
      <c r="M16" s="36"/>
    </row>
    <row r="17" spans="1:13" s="17" customFormat="1" ht="15.6" customHeight="1" x14ac:dyDescent="0.3">
      <c r="A17" s="92"/>
      <c r="B17" s="13" t="s">
        <v>92</v>
      </c>
      <c r="C17" s="61"/>
      <c r="D17" s="62"/>
      <c r="E17" s="62"/>
      <c r="F17" s="61"/>
      <c r="G17" s="63"/>
      <c r="H17" s="61"/>
      <c r="I17" s="61"/>
      <c r="J17" s="61"/>
      <c r="K17" s="61"/>
      <c r="L17" s="11"/>
      <c r="M17" s="11"/>
    </row>
    <row r="18" spans="1:13" s="17" customFormat="1" ht="15.6" customHeight="1" x14ac:dyDescent="0.3">
      <c r="A18" s="92"/>
      <c r="B18" s="12" t="s">
        <v>26</v>
      </c>
      <c r="C18" s="61"/>
      <c r="D18" s="61"/>
      <c r="E18" s="62"/>
      <c r="F18" s="61"/>
      <c r="G18" s="63"/>
      <c r="H18" s="61"/>
      <c r="I18" s="61"/>
      <c r="J18" s="61"/>
      <c r="K18" s="61"/>
      <c r="L18" s="238"/>
      <c r="M18" s="11"/>
    </row>
    <row r="19" spans="1:13" s="27" customFormat="1" ht="15.6" customHeight="1" x14ac:dyDescent="0.3">
      <c r="A19" s="91"/>
      <c r="B19" s="12" t="s">
        <v>27</v>
      </c>
      <c r="C19" s="33"/>
      <c r="D19" s="34"/>
      <c r="E19" s="34"/>
      <c r="F19" s="33"/>
      <c r="G19" s="35"/>
      <c r="H19" s="33"/>
      <c r="I19" s="33"/>
      <c r="J19" s="33"/>
      <c r="K19" s="33"/>
      <c r="L19" s="36"/>
      <c r="M19" s="36"/>
    </row>
    <row r="20" spans="1:13" s="27" customFormat="1" ht="15.6" customHeight="1" x14ac:dyDescent="0.3">
      <c r="B20" s="150" t="s">
        <v>28</v>
      </c>
      <c r="C20" s="151"/>
      <c r="D20" s="151"/>
      <c r="E20" s="151"/>
      <c r="F20" s="151"/>
      <c r="G20" s="151"/>
      <c r="H20" s="152"/>
      <c r="I20" s="153"/>
      <c r="J20" s="153"/>
      <c r="K20" s="153"/>
      <c r="L20" s="36"/>
      <c r="M20" s="36"/>
    </row>
    <row r="21" spans="1:13" s="27" customFormat="1" ht="15.6" customHeight="1" x14ac:dyDescent="0.3">
      <c r="A21" s="91"/>
      <c r="B21" s="12" t="s">
        <v>29</v>
      </c>
      <c r="C21" s="33"/>
      <c r="D21" s="34"/>
      <c r="E21" s="34"/>
      <c r="F21" s="33"/>
      <c r="G21" s="35"/>
      <c r="H21" s="33"/>
      <c r="I21" s="33"/>
      <c r="J21" s="33"/>
      <c r="K21" s="33"/>
      <c r="L21" s="36"/>
      <c r="M21" s="36"/>
    </row>
    <row r="22" spans="1:13" s="41" customFormat="1" ht="15.6" customHeight="1" x14ac:dyDescent="0.45">
      <c r="A22" s="91"/>
      <c r="B22" s="136"/>
      <c r="C22" s="29"/>
      <c r="D22" s="30"/>
      <c r="E22" s="30"/>
      <c r="F22" s="29"/>
      <c r="G22" s="31"/>
      <c r="H22" s="29"/>
      <c r="I22" s="29"/>
      <c r="J22" s="29"/>
      <c r="K22" s="29"/>
      <c r="L22" s="32"/>
      <c r="M22" s="32"/>
    </row>
    <row r="23" spans="1:13" s="47" customFormat="1" ht="22.8" x14ac:dyDescent="0.4">
      <c r="A23" s="93"/>
      <c r="B23" s="57" t="s">
        <v>30</v>
      </c>
      <c r="C23" s="58"/>
      <c r="D23" s="59"/>
      <c r="E23" s="59"/>
      <c r="F23" s="58"/>
      <c r="G23" s="60"/>
      <c r="H23" s="58"/>
      <c r="I23" s="58"/>
      <c r="J23" s="137"/>
      <c r="K23" s="37"/>
      <c r="L23" s="40"/>
      <c r="M23" s="125"/>
    </row>
    <row r="24" spans="1:13" s="17" customFormat="1" ht="18" x14ac:dyDescent="0.35">
      <c r="A24" s="94"/>
      <c r="B24" s="255" t="s">
        <v>31</v>
      </c>
      <c r="C24" s="256"/>
      <c r="D24" s="257"/>
      <c r="E24" s="258"/>
      <c r="F24" s="270" t="s">
        <v>39</v>
      </c>
      <c r="G24" s="271"/>
      <c r="H24" s="272"/>
      <c r="I24" s="44"/>
      <c r="J24" s="241" t="s">
        <v>32</v>
      </c>
      <c r="K24" s="242"/>
      <c r="L24" s="248"/>
      <c r="M24" s="46"/>
    </row>
    <row r="25" spans="1:13" s="17" customFormat="1" ht="15" customHeight="1" x14ac:dyDescent="0.3">
      <c r="A25" s="92"/>
      <c r="B25" s="166"/>
      <c r="C25" s="167" t="s">
        <v>33</v>
      </c>
      <c r="D25" s="168" t="s">
        <v>34</v>
      </c>
      <c r="E25" s="168" t="s">
        <v>35</v>
      </c>
      <c r="F25" s="169" t="s">
        <v>36</v>
      </c>
      <c r="G25" s="195" t="s">
        <v>37</v>
      </c>
      <c r="H25" s="168" t="s">
        <v>38</v>
      </c>
      <c r="I25" s="219"/>
      <c r="J25" s="168" t="s">
        <v>37</v>
      </c>
      <c r="L25" s="239"/>
    </row>
    <row r="26" spans="1:13" s="17" customFormat="1" ht="15" customHeight="1" x14ac:dyDescent="0.3">
      <c r="A26" s="92"/>
      <c r="B26" s="170"/>
      <c r="C26" s="171" t="s">
        <v>93</v>
      </c>
      <c r="D26" s="172" t="s">
        <v>192</v>
      </c>
      <c r="E26" s="173" t="s">
        <v>6</v>
      </c>
      <c r="F26" s="260">
        <v>7</v>
      </c>
      <c r="G26" s="174">
        <v>0</v>
      </c>
      <c r="H26" s="186">
        <f>ROUND(G26*F26,2)</f>
        <v>0</v>
      </c>
      <c r="I26" s="9"/>
      <c r="J26" s="185">
        <f>ROUND(G26*1.2,2)</f>
        <v>0</v>
      </c>
      <c r="L26" s="239"/>
    </row>
    <row r="27" spans="1:13" s="47" customFormat="1" ht="15" customHeight="1" x14ac:dyDescent="0.35">
      <c r="A27" s="95"/>
      <c r="B27" s="175"/>
      <c r="C27" s="176" t="s">
        <v>38</v>
      </c>
      <c r="D27" s="177"/>
      <c r="E27" s="169"/>
      <c r="F27" s="178">
        <f>SUM(F26:F26)</f>
        <v>7</v>
      </c>
      <c r="G27" s="20"/>
      <c r="H27" s="187">
        <f>ROUND(SUM(H26:H26),2)</f>
        <v>0</v>
      </c>
      <c r="I27" s="191"/>
      <c r="J27" s="179"/>
      <c r="L27" s="239"/>
    </row>
    <row r="28" spans="1:13" s="17" customFormat="1" ht="18" x14ac:dyDescent="0.35">
      <c r="A28" s="94"/>
      <c r="B28" s="188" t="s">
        <v>194</v>
      </c>
      <c r="C28" s="253"/>
      <c r="D28" s="254"/>
      <c r="E28" s="254"/>
      <c r="F28" s="270" t="s">
        <v>39</v>
      </c>
      <c r="G28" s="271"/>
      <c r="H28" s="271"/>
      <c r="I28" s="48"/>
      <c r="J28" s="245" t="s">
        <v>32</v>
      </c>
      <c r="K28" s="243"/>
      <c r="L28" s="249"/>
      <c r="M28" s="180"/>
    </row>
    <row r="29" spans="1:13" s="17" customFormat="1" ht="15" customHeight="1" x14ac:dyDescent="0.3">
      <c r="A29" s="92"/>
      <c r="B29" s="168" t="s">
        <v>40</v>
      </c>
      <c r="C29" s="167" t="s">
        <v>33</v>
      </c>
      <c r="D29" s="168" t="s">
        <v>34</v>
      </c>
      <c r="E29" s="168" t="s">
        <v>35</v>
      </c>
      <c r="F29" s="181" t="s">
        <v>36</v>
      </c>
      <c r="G29" s="168" t="s">
        <v>37</v>
      </c>
      <c r="H29" s="168" t="s">
        <v>38</v>
      </c>
      <c r="I29" s="168"/>
      <c r="J29" s="168" t="s">
        <v>37</v>
      </c>
      <c r="K29" s="121"/>
      <c r="L29" s="239"/>
    </row>
    <row r="30" spans="1:13" s="17" customFormat="1" ht="15" customHeight="1" x14ac:dyDescent="0.3">
      <c r="A30" s="92"/>
      <c r="B30" s="183">
        <v>0</v>
      </c>
      <c r="C30" s="171" t="s">
        <v>94</v>
      </c>
      <c r="D30" s="172" t="s">
        <v>192</v>
      </c>
      <c r="E30" s="172" t="s">
        <v>5</v>
      </c>
      <c r="F30" s="184">
        <v>18</v>
      </c>
      <c r="G30" s="185">
        <v>0</v>
      </c>
      <c r="H30" s="186">
        <f>ROUND(G30*F30,2)</f>
        <v>0</v>
      </c>
      <c r="I30" s="186"/>
      <c r="J30" s="185">
        <f t="shared" ref="J30:J35" si="0">ROUND(G30*1.2,2)</f>
        <v>0</v>
      </c>
      <c r="K30" s="244"/>
      <c r="L30" s="240"/>
    </row>
    <row r="31" spans="1:13" s="17" customFormat="1" ht="15" customHeight="1" x14ac:dyDescent="0.3">
      <c r="A31" s="92"/>
      <c r="B31" s="183">
        <v>0</v>
      </c>
      <c r="C31" s="171" t="s">
        <v>95</v>
      </c>
      <c r="D31" s="172" t="s">
        <v>192</v>
      </c>
      <c r="E31" s="172" t="s">
        <v>5</v>
      </c>
      <c r="F31" s="184">
        <v>10</v>
      </c>
      <c r="G31" s="185">
        <v>0</v>
      </c>
      <c r="H31" s="186">
        <f t="shared" ref="H31:H35" si="1">ROUND(G31*F31,2)</f>
        <v>0</v>
      </c>
      <c r="I31" s="186"/>
      <c r="J31" s="185">
        <f t="shared" si="0"/>
        <v>0</v>
      </c>
      <c r="K31" s="244"/>
      <c r="L31" s="240"/>
    </row>
    <row r="32" spans="1:13" s="17" customFormat="1" ht="15" customHeight="1" x14ac:dyDescent="0.3">
      <c r="A32" s="92"/>
      <c r="B32" s="262">
        <v>0</v>
      </c>
      <c r="C32" s="171" t="s">
        <v>97</v>
      </c>
      <c r="D32" s="172" t="s">
        <v>192</v>
      </c>
      <c r="E32" s="172" t="s">
        <v>5</v>
      </c>
      <c r="F32" s="184">
        <v>6</v>
      </c>
      <c r="G32" s="185">
        <v>0</v>
      </c>
      <c r="H32" s="186">
        <f t="shared" ref="H32" si="2">ROUND(G32*F32,2)</f>
        <v>0</v>
      </c>
      <c r="I32" s="186"/>
      <c r="J32" s="185">
        <f t="shared" ref="J32" si="3">ROUND(G32*1.2,2)</f>
        <v>0</v>
      </c>
      <c r="K32" s="244"/>
      <c r="L32" s="240"/>
    </row>
    <row r="33" spans="1:13" s="17" customFormat="1" ht="15" customHeight="1" x14ac:dyDescent="0.3">
      <c r="A33" s="92"/>
      <c r="B33" s="183">
        <v>0</v>
      </c>
      <c r="C33" s="171" t="s">
        <v>98</v>
      </c>
      <c r="D33" s="172" t="s">
        <v>192</v>
      </c>
      <c r="E33" s="172" t="s">
        <v>5</v>
      </c>
      <c r="F33" s="184">
        <v>3</v>
      </c>
      <c r="G33" s="185">
        <v>0</v>
      </c>
      <c r="H33" s="186">
        <f t="shared" si="1"/>
        <v>0</v>
      </c>
      <c r="I33" s="186"/>
      <c r="J33" s="185">
        <f t="shared" si="0"/>
        <v>0</v>
      </c>
      <c r="K33" s="244"/>
      <c r="L33" s="240"/>
    </row>
    <row r="34" spans="1:13" s="17" customFormat="1" ht="15" customHeight="1" x14ac:dyDescent="0.3">
      <c r="A34" s="92"/>
      <c r="B34" s="183">
        <v>0</v>
      </c>
      <c r="C34" s="171" t="s">
        <v>99</v>
      </c>
      <c r="D34" s="172" t="s">
        <v>192</v>
      </c>
      <c r="E34" s="172" t="s">
        <v>5</v>
      </c>
      <c r="F34" s="184">
        <v>39</v>
      </c>
      <c r="G34" s="185">
        <v>0</v>
      </c>
      <c r="H34" s="186">
        <f t="shared" si="1"/>
        <v>0</v>
      </c>
      <c r="I34" s="186"/>
      <c r="J34" s="185">
        <f t="shared" si="0"/>
        <v>0</v>
      </c>
      <c r="K34" s="244"/>
      <c r="L34" s="240"/>
    </row>
    <row r="35" spans="1:13" s="17" customFormat="1" ht="15" customHeight="1" x14ac:dyDescent="0.3">
      <c r="A35" s="92"/>
      <c r="B35" s="183">
        <v>0</v>
      </c>
      <c r="C35" s="171" t="s">
        <v>100</v>
      </c>
      <c r="D35" s="172" t="s">
        <v>192</v>
      </c>
      <c r="E35" s="172" t="s">
        <v>5</v>
      </c>
      <c r="F35" s="184">
        <v>7</v>
      </c>
      <c r="G35" s="185">
        <v>0</v>
      </c>
      <c r="H35" s="186">
        <f t="shared" si="1"/>
        <v>0</v>
      </c>
      <c r="I35" s="186"/>
      <c r="J35" s="185">
        <f t="shared" si="0"/>
        <v>0</v>
      </c>
      <c r="K35" s="244"/>
      <c r="L35" s="240"/>
    </row>
    <row r="36" spans="1:13" s="17" customFormat="1" ht="15" customHeight="1" x14ac:dyDescent="0.3">
      <c r="A36" s="95"/>
      <c r="B36" s="183">
        <v>0</v>
      </c>
      <c r="C36" s="263" t="s">
        <v>96</v>
      </c>
      <c r="D36" s="172" t="s">
        <v>192</v>
      </c>
      <c r="E36" s="172" t="s">
        <v>5</v>
      </c>
      <c r="F36" s="173">
        <v>7</v>
      </c>
      <c r="G36" s="185">
        <v>0</v>
      </c>
      <c r="H36" s="186">
        <f t="shared" ref="H36:H38" si="4">ROUND(G36*F36,2)</f>
        <v>0</v>
      </c>
      <c r="I36" s="168"/>
      <c r="J36" s="185">
        <f t="shared" ref="J36:J37" si="5">ROUND(G36*1.2,2)</f>
        <v>0</v>
      </c>
      <c r="L36" s="239"/>
    </row>
    <row r="37" spans="1:13" s="17" customFormat="1" ht="15" customHeight="1" x14ac:dyDescent="0.3">
      <c r="A37" s="95"/>
      <c r="B37" s="183">
        <v>0</v>
      </c>
      <c r="C37" s="171" t="s">
        <v>101</v>
      </c>
      <c r="D37" s="172" t="s">
        <v>192</v>
      </c>
      <c r="E37" s="172" t="s">
        <v>5</v>
      </c>
      <c r="F37" s="173">
        <v>3</v>
      </c>
      <c r="G37" s="185">
        <v>0</v>
      </c>
      <c r="H37" s="186">
        <f t="shared" si="4"/>
        <v>0</v>
      </c>
      <c r="I37" s="168"/>
      <c r="J37" s="185">
        <f t="shared" si="5"/>
        <v>0</v>
      </c>
      <c r="L37" s="239"/>
    </row>
    <row r="38" spans="1:13" s="17" customFormat="1" ht="15" customHeight="1" x14ac:dyDescent="0.3">
      <c r="A38" s="92"/>
      <c r="B38" s="183">
        <v>0</v>
      </c>
      <c r="C38" s="171" t="s">
        <v>102</v>
      </c>
      <c r="D38" s="172" t="s">
        <v>192</v>
      </c>
      <c r="E38" s="172" t="s">
        <v>5</v>
      </c>
      <c r="F38" s="184">
        <v>3</v>
      </c>
      <c r="G38" s="185">
        <v>0</v>
      </c>
      <c r="H38" s="186">
        <f t="shared" si="4"/>
        <v>0</v>
      </c>
      <c r="I38" s="186"/>
      <c r="J38" s="185">
        <f>ROUND(G38*1.2,2)</f>
        <v>0</v>
      </c>
      <c r="L38" s="239"/>
    </row>
    <row r="39" spans="1:13" s="47" customFormat="1" ht="15" customHeight="1" x14ac:dyDescent="0.35">
      <c r="A39" s="95"/>
      <c r="B39" s="96"/>
      <c r="C39" s="121" t="s">
        <v>38</v>
      </c>
      <c r="D39" s="141"/>
      <c r="E39" s="141"/>
      <c r="F39" s="189">
        <f>SUM(F30:F38)</f>
        <v>96</v>
      </c>
      <c r="G39" s="190"/>
      <c r="H39" s="187">
        <f>ROUND(SUM(H30:H38),2)</f>
        <v>0</v>
      </c>
      <c r="I39" s="190"/>
      <c r="J39" s="20"/>
      <c r="L39" s="239"/>
    </row>
    <row r="40" spans="1:13" s="26" customFormat="1" ht="18" x14ac:dyDescent="0.35">
      <c r="A40" s="94"/>
      <c r="B40" s="42" t="s">
        <v>41</v>
      </c>
      <c r="C40" s="43"/>
      <c r="D40" s="45"/>
      <c r="E40" s="252"/>
      <c r="F40" s="43"/>
      <c r="G40" s="45" t="s">
        <v>42</v>
      </c>
      <c r="H40" s="49"/>
      <c r="I40" s="48"/>
      <c r="J40" s="246"/>
      <c r="K40" s="246"/>
      <c r="L40" s="250"/>
      <c r="M40" s="49"/>
    </row>
    <row r="41" spans="1:13" s="17" customFormat="1" ht="15" customHeight="1" x14ac:dyDescent="0.3">
      <c r="A41" s="95"/>
      <c r="B41" s="18"/>
      <c r="C41" s="121"/>
      <c r="D41" s="168" t="s">
        <v>34</v>
      </c>
      <c r="E41" s="168" t="s">
        <v>43</v>
      </c>
      <c r="F41" s="181" t="s">
        <v>36</v>
      </c>
      <c r="G41" s="182" t="s">
        <v>37</v>
      </c>
      <c r="H41" s="168" t="s">
        <v>38</v>
      </c>
      <c r="I41" s="120"/>
      <c r="J41" s="121"/>
      <c r="K41" s="121"/>
      <c r="L41" s="239"/>
      <c r="M41" s="19"/>
    </row>
    <row r="42" spans="1:13" s="17" customFormat="1" ht="15" customHeight="1" x14ac:dyDescent="0.3">
      <c r="A42" s="92"/>
      <c r="B42" s="10"/>
      <c r="C42" s="61"/>
      <c r="D42" s="172" t="s">
        <v>192</v>
      </c>
      <c r="E42" s="173" t="s">
        <v>44</v>
      </c>
      <c r="F42" s="192">
        <v>3390</v>
      </c>
      <c r="G42" s="185">
        <v>0</v>
      </c>
      <c r="H42" s="186">
        <f>ROUND(F42*G42,2)</f>
        <v>0</v>
      </c>
      <c r="I42" s="8"/>
      <c r="J42" s="61"/>
      <c r="K42" s="244"/>
      <c r="L42" s="240"/>
      <c r="M42" s="9"/>
    </row>
    <row r="43" spans="1:13" s="17" customFormat="1" ht="15" customHeight="1" x14ac:dyDescent="0.3">
      <c r="A43" s="92"/>
      <c r="B43" s="259"/>
      <c r="C43" s="165"/>
      <c r="D43" s="172" t="s">
        <v>192</v>
      </c>
      <c r="E43" s="173" t="s">
        <v>45</v>
      </c>
      <c r="F43" s="192">
        <v>7</v>
      </c>
      <c r="G43" s="185">
        <v>0</v>
      </c>
      <c r="H43" s="186">
        <f>ROUND(F43*G43,2)</f>
        <v>0</v>
      </c>
      <c r="I43" s="8"/>
      <c r="J43" s="61"/>
      <c r="K43" s="244"/>
      <c r="L43" s="240"/>
      <c r="M43" s="9"/>
    </row>
    <row r="44" spans="1:13" s="41" customFormat="1" ht="15" customHeight="1" x14ac:dyDescent="0.45">
      <c r="A44" s="95"/>
      <c r="B44" s="18"/>
      <c r="C44" s="121" t="s">
        <v>38</v>
      </c>
      <c r="D44" s="141"/>
      <c r="E44" s="141"/>
      <c r="F44" s="193">
        <f>SUM(F42:F43)</f>
        <v>3397</v>
      </c>
      <c r="G44" s="154"/>
      <c r="H44" s="194">
        <f>ROUND(SUM(H42:H43),2)</f>
        <v>0</v>
      </c>
      <c r="I44" s="155"/>
      <c r="J44" s="247"/>
      <c r="K44" s="247"/>
      <c r="L44" s="251"/>
      <c r="M44" s="122"/>
    </row>
    <row r="45" spans="1:13" s="53" customFormat="1" ht="21" x14ac:dyDescent="0.4">
      <c r="A45" s="97"/>
      <c r="B45" s="130" t="s">
        <v>46</v>
      </c>
      <c r="C45" s="131"/>
      <c r="D45" s="131"/>
      <c r="E45" s="132"/>
      <c r="F45" s="131"/>
      <c r="G45" s="133"/>
      <c r="H45" s="131"/>
      <c r="I45" s="131"/>
      <c r="J45" s="131"/>
      <c r="K45" s="134"/>
      <c r="L45" s="135">
        <v>0</v>
      </c>
      <c r="M45" s="134"/>
    </row>
    <row r="46" spans="1:13" s="26" customFormat="1" ht="17.399999999999999" x14ac:dyDescent="0.3">
      <c r="A46" s="98"/>
      <c r="B46" s="128" t="s">
        <v>47</v>
      </c>
      <c r="C46" s="23"/>
      <c r="D46" s="23"/>
      <c r="E46" s="24"/>
      <c r="F46" s="24"/>
      <c r="G46" s="25"/>
      <c r="H46" s="24"/>
      <c r="I46" s="24"/>
      <c r="J46" s="23"/>
      <c r="K46" s="23"/>
      <c r="L46" s="233"/>
      <c r="M46" s="129"/>
    </row>
    <row r="47" spans="1:13" s="17" customFormat="1" ht="15" customHeight="1" x14ac:dyDescent="0.3">
      <c r="A47" s="95"/>
      <c r="B47" s="196" t="s">
        <v>48</v>
      </c>
      <c r="C47" s="176"/>
      <c r="D47" s="176"/>
      <c r="E47" s="176"/>
      <c r="F47" s="177"/>
      <c r="G47" s="197"/>
      <c r="H47" s="177"/>
      <c r="I47" s="177"/>
      <c r="J47" s="176"/>
      <c r="K47" s="176"/>
      <c r="L47" s="203"/>
      <c r="M47" s="169"/>
    </row>
    <row r="48" spans="1:13" s="17" customFormat="1" ht="15" customHeight="1" x14ac:dyDescent="0.3">
      <c r="A48" s="92"/>
      <c r="B48" s="198" t="s">
        <v>49</v>
      </c>
      <c r="C48" s="199"/>
      <c r="D48" s="199"/>
      <c r="E48" s="199"/>
      <c r="F48" s="200"/>
      <c r="G48" s="201"/>
      <c r="H48" s="200"/>
      <c r="I48" s="200"/>
      <c r="J48" s="199"/>
      <c r="K48" s="199"/>
      <c r="L48" s="221">
        <f>H27</f>
        <v>0</v>
      </c>
      <c r="M48" s="202"/>
    </row>
    <row r="49" spans="1:13" s="17" customFormat="1" ht="15" customHeight="1" x14ac:dyDescent="0.3">
      <c r="A49" s="95"/>
      <c r="B49" s="196" t="s">
        <v>91</v>
      </c>
      <c r="C49" s="176"/>
      <c r="D49" s="176"/>
      <c r="E49" s="176"/>
      <c r="F49" s="177"/>
      <c r="G49" s="197"/>
      <c r="H49" s="177"/>
      <c r="I49" s="177"/>
      <c r="J49" s="176"/>
      <c r="K49" s="176"/>
      <c r="L49" s="203"/>
      <c r="M49" s="169"/>
    </row>
    <row r="50" spans="1:13" s="17" customFormat="1" ht="15" customHeight="1" x14ac:dyDescent="0.3">
      <c r="A50" s="92"/>
      <c r="B50" s="198" t="s">
        <v>49</v>
      </c>
      <c r="C50" s="199"/>
      <c r="D50" s="199"/>
      <c r="E50" s="199"/>
      <c r="F50" s="200"/>
      <c r="G50" s="201"/>
      <c r="H50" s="200"/>
      <c r="I50" s="200"/>
      <c r="J50" s="199"/>
      <c r="K50" s="199"/>
      <c r="L50" s="221">
        <f>H39</f>
        <v>0</v>
      </c>
      <c r="M50" s="202"/>
    </row>
    <row r="51" spans="1:13" s="17" customFormat="1" ht="15" customHeight="1" x14ac:dyDescent="0.3">
      <c r="A51" s="95"/>
      <c r="B51" s="196" t="s">
        <v>50</v>
      </c>
      <c r="C51" s="176"/>
      <c r="D51" s="176"/>
      <c r="E51" s="177"/>
      <c r="F51" s="176"/>
      <c r="G51" s="197"/>
      <c r="H51" s="176"/>
      <c r="I51" s="176"/>
      <c r="J51" s="176"/>
      <c r="K51" s="176"/>
      <c r="L51" s="234"/>
      <c r="M51" s="203"/>
    </row>
    <row r="52" spans="1:13" s="17" customFormat="1" ht="15" customHeight="1" x14ac:dyDescent="0.3">
      <c r="A52" s="92"/>
      <c r="B52" s="198" t="s">
        <v>51</v>
      </c>
      <c r="C52" s="199"/>
      <c r="D52" s="199"/>
      <c r="E52" s="199"/>
      <c r="F52" s="200"/>
      <c r="G52" s="201"/>
      <c r="H52" s="200"/>
      <c r="I52" s="200"/>
      <c r="J52" s="199"/>
      <c r="K52" s="199"/>
      <c r="L52" s="221">
        <f>H42</f>
        <v>0</v>
      </c>
      <c r="M52" s="202"/>
    </row>
    <row r="53" spans="1:13" s="17" customFormat="1" ht="15" customHeight="1" x14ac:dyDescent="0.3">
      <c r="A53" s="92"/>
      <c r="B53" s="198" t="s">
        <v>52</v>
      </c>
      <c r="C53" s="199"/>
      <c r="D53" s="199"/>
      <c r="E53" s="199"/>
      <c r="F53" s="200"/>
      <c r="G53" s="201"/>
      <c r="H53" s="200"/>
      <c r="I53" s="200"/>
      <c r="J53" s="199"/>
      <c r="K53" s="199"/>
      <c r="L53" s="221">
        <f>H43</f>
        <v>0</v>
      </c>
      <c r="M53" s="202"/>
    </row>
    <row r="54" spans="1:13" s="26" customFormat="1" ht="17.399999999999999" x14ac:dyDescent="0.3">
      <c r="A54" s="98"/>
      <c r="B54" s="50" t="s">
        <v>53</v>
      </c>
      <c r="C54" s="51"/>
      <c r="D54" s="51"/>
      <c r="E54" s="51"/>
      <c r="F54" s="28"/>
      <c r="G54" s="52"/>
      <c r="H54" s="28"/>
      <c r="I54" s="28"/>
      <c r="J54" s="51"/>
      <c r="K54" s="51"/>
      <c r="L54" s="235">
        <f>SUM(L48:L53)</f>
        <v>0</v>
      </c>
      <c r="M54" s="123"/>
    </row>
    <row r="55" spans="1:13" ht="22.8" x14ac:dyDescent="0.4">
      <c r="A55" s="93"/>
      <c r="B55" s="69" t="s">
        <v>54</v>
      </c>
      <c r="C55" s="37"/>
      <c r="D55" s="38"/>
      <c r="E55" s="38"/>
      <c r="F55" s="37"/>
      <c r="G55" s="39"/>
      <c r="H55" s="37"/>
      <c r="I55" s="37"/>
      <c r="J55" s="37"/>
      <c r="K55" s="37"/>
      <c r="L55" s="40"/>
      <c r="M55" s="40"/>
    </row>
    <row r="56" spans="1:13" ht="15" customHeight="1" x14ac:dyDescent="0.3">
      <c r="B56" s="15"/>
      <c r="C56" s="16"/>
      <c r="D56" s="204" t="s">
        <v>34</v>
      </c>
      <c r="E56" s="199"/>
      <c r="F56" s="104"/>
      <c r="G56" s="142"/>
      <c r="H56" s="104"/>
      <c r="I56" s="104"/>
      <c r="J56" s="177" t="s">
        <v>36</v>
      </c>
      <c r="K56" s="177" t="s">
        <v>55</v>
      </c>
      <c r="L56" s="169" t="s">
        <v>38</v>
      </c>
      <c r="M56" s="107"/>
    </row>
    <row r="57" spans="1:13" ht="15" customHeight="1" x14ac:dyDescent="0.3">
      <c r="B57" s="267" t="s">
        <v>56</v>
      </c>
      <c r="C57" s="268"/>
      <c r="D57" s="217" t="s">
        <v>192</v>
      </c>
      <c r="E57" s="143"/>
      <c r="F57" s="144"/>
      <c r="G57" s="145"/>
      <c r="H57" s="266" t="s">
        <v>88</v>
      </c>
      <c r="I57" s="266"/>
      <c r="J57" s="261">
        <v>91269080</v>
      </c>
      <c r="K57" s="207">
        <v>0</v>
      </c>
      <c r="L57" s="221">
        <f>ROUND(J57*K57,2)</f>
        <v>0</v>
      </c>
      <c r="M57" s="107"/>
    </row>
    <row r="58" spans="1:13" ht="15" customHeight="1" x14ac:dyDescent="0.3">
      <c r="B58" s="267" t="s">
        <v>57</v>
      </c>
      <c r="C58" s="268"/>
      <c r="D58" s="217" t="s">
        <v>192</v>
      </c>
      <c r="E58" s="205"/>
      <c r="F58" s="104"/>
      <c r="G58" s="142"/>
      <c r="H58" s="266" t="s">
        <v>89</v>
      </c>
      <c r="I58" s="266"/>
      <c r="J58" s="206">
        <v>59322163</v>
      </c>
      <c r="K58" s="207">
        <v>0</v>
      </c>
      <c r="L58" s="221">
        <f>ROUND(J58*K58,2)</f>
        <v>0</v>
      </c>
      <c r="M58" s="107"/>
    </row>
    <row r="59" spans="1:13" s="53" customFormat="1" ht="15" customHeight="1" x14ac:dyDescent="0.35">
      <c r="A59" s="72"/>
      <c r="B59" s="267" t="s">
        <v>58</v>
      </c>
      <c r="C59" s="268"/>
      <c r="D59" s="217" t="s">
        <v>192</v>
      </c>
      <c r="E59" s="205"/>
      <c r="F59" s="104"/>
      <c r="G59" s="142"/>
      <c r="H59" s="266" t="s">
        <v>90</v>
      </c>
      <c r="I59" s="266"/>
      <c r="J59" s="206">
        <v>570000000</v>
      </c>
      <c r="K59" s="207">
        <v>0</v>
      </c>
      <c r="L59" s="221">
        <f>ROUND(J59*K59,2)</f>
        <v>0</v>
      </c>
      <c r="M59" s="107"/>
    </row>
    <row r="60" spans="1:13" s="71" customFormat="1" ht="23.4" x14ac:dyDescent="0.45">
      <c r="A60" s="98"/>
      <c r="B60" s="214" t="s">
        <v>59</v>
      </c>
      <c r="C60" s="215"/>
      <c r="D60" s="215"/>
      <c r="E60" s="51"/>
      <c r="F60" s="100"/>
      <c r="G60" s="101"/>
      <c r="H60" s="216"/>
      <c r="I60" s="216"/>
      <c r="J60" s="215"/>
      <c r="K60" s="218"/>
      <c r="L60" s="222">
        <f>L57+L58+L59</f>
        <v>0</v>
      </c>
      <c r="M60" s="124"/>
    </row>
    <row r="61" spans="1:13" s="22" customFormat="1" ht="22.8" x14ac:dyDescent="0.4">
      <c r="A61" s="102"/>
      <c r="B61" s="70" t="s">
        <v>60</v>
      </c>
      <c r="C61" s="137"/>
      <c r="D61" s="137"/>
      <c r="E61" s="138"/>
      <c r="F61" s="137"/>
      <c r="G61" s="139"/>
      <c r="H61" s="137"/>
      <c r="I61" s="137"/>
      <c r="J61" s="138"/>
      <c r="K61" s="138"/>
      <c r="L61" s="223"/>
      <c r="M61" s="125"/>
    </row>
    <row r="62" spans="1:13" s="22" customFormat="1" ht="18" x14ac:dyDescent="0.35">
      <c r="A62" s="83"/>
      <c r="B62" s="116" t="s">
        <v>61</v>
      </c>
      <c r="C62" s="117"/>
      <c r="D62" s="117"/>
      <c r="E62" s="117"/>
      <c r="F62" s="117"/>
      <c r="G62" s="118"/>
      <c r="H62" s="117"/>
      <c r="I62" s="117"/>
      <c r="J62" s="119"/>
      <c r="K62" s="119"/>
      <c r="L62" s="224">
        <v>24</v>
      </c>
      <c r="M62" s="126"/>
    </row>
    <row r="63" spans="1:13" s="22" customFormat="1" ht="18" x14ac:dyDescent="0.35">
      <c r="A63" s="83"/>
      <c r="B63" s="116" t="s">
        <v>62</v>
      </c>
      <c r="C63" s="117"/>
      <c r="D63" s="117"/>
      <c r="E63" s="117"/>
      <c r="F63" s="117"/>
      <c r="G63" s="118"/>
      <c r="H63" s="117"/>
      <c r="I63" s="117"/>
      <c r="J63" s="119"/>
      <c r="K63" s="119"/>
      <c r="L63" s="220">
        <f>L54+L60</f>
        <v>0</v>
      </c>
      <c r="M63" s="126"/>
    </row>
    <row r="64" spans="1:13" s="22" customFormat="1" ht="18" x14ac:dyDescent="0.35">
      <c r="A64" s="83"/>
      <c r="B64" s="116" t="s">
        <v>63</v>
      </c>
      <c r="C64" s="117"/>
      <c r="D64" s="117"/>
      <c r="E64" s="117"/>
      <c r="F64" s="117"/>
      <c r="G64" s="118"/>
      <c r="H64" s="117"/>
      <c r="I64" s="117"/>
      <c r="J64" s="119"/>
      <c r="K64" s="119"/>
      <c r="L64" s="236">
        <f>L63*L62</f>
        <v>0</v>
      </c>
      <c r="M64" s="126"/>
    </row>
    <row r="65" spans="1:13" s="71" customFormat="1" ht="23.4" x14ac:dyDescent="0.45">
      <c r="A65" s="102"/>
      <c r="B65" s="208" t="s">
        <v>64</v>
      </c>
      <c r="C65" s="209"/>
      <c r="D65" s="209"/>
      <c r="E65" s="209"/>
      <c r="F65" s="210"/>
      <c r="G65" s="211"/>
      <c r="H65" s="209"/>
      <c r="I65" s="209"/>
      <c r="J65" s="210"/>
      <c r="K65" s="212"/>
      <c r="L65" s="237">
        <f>L64</f>
        <v>0</v>
      </c>
      <c r="M65" s="213"/>
    </row>
    <row r="66" spans="1:13" ht="40.049999999999997" customHeight="1" x14ac:dyDescent="0.4">
      <c r="A66" s="102"/>
      <c r="B66" s="108" t="s">
        <v>65</v>
      </c>
      <c r="C66" s="109"/>
      <c r="D66" s="110"/>
      <c r="E66" s="111"/>
      <c r="F66" s="112"/>
      <c r="G66" s="113"/>
      <c r="H66" s="109"/>
      <c r="I66" s="109"/>
      <c r="J66" s="114"/>
      <c r="K66" s="115"/>
      <c r="L66" s="225" t="s">
        <v>193</v>
      </c>
      <c r="M66" s="127"/>
    </row>
    <row r="67" spans="1:13" ht="40.049999999999997" customHeight="1" x14ac:dyDescent="0.3">
      <c r="B67" s="103"/>
      <c r="C67" s="104"/>
      <c r="D67" s="104"/>
      <c r="E67" s="105"/>
      <c r="F67" s="104"/>
      <c r="G67" s="106" t="s">
        <v>66</v>
      </c>
      <c r="H67" s="103"/>
      <c r="I67" s="104"/>
      <c r="J67" s="104"/>
      <c r="K67" s="104"/>
      <c r="L67" s="107"/>
      <c r="M67" s="107"/>
    </row>
  </sheetData>
  <protectedRanges>
    <protectedRange sqref="G42:G43" name="Intervalo4_1_1"/>
    <protectedRange sqref="L45" name="Intervalo8_1_1_1"/>
    <protectedRange sqref="K57:K58" name="Intervalo5_1_1"/>
    <protectedRange sqref="K59" name="Intervalo6_1_1"/>
    <protectedRange sqref="J20" name="Intervalo4_1_1_1_1"/>
    <protectedRange sqref="J26 G26" name="Intervalo1_1_1_1"/>
    <protectedRange sqref="G30:G35 J30:J35" name="Intervalo1_1_1_2"/>
    <protectedRange sqref="J38" name="Intervalo1_1_1_3"/>
  </protectedRanges>
  <mergeCells count="14">
    <mergeCell ref="H59:I59"/>
    <mergeCell ref="H58:I58"/>
    <mergeCell ref="B59:C59"/>
    <mergeCell ref="B58:C58"/>
    <mergeCell ref="F11:G11"/>
    <mergeCell ref="B57:C57"/>
    <mergeCell ref="H57:I57"/>
    <mergeCell ref="F24:H24"/>
    <mergeCell ref="F28:H28"/>
    <mergeCell ref="F4:G4"/>
    <mergeCell ref="F6:G6"/>
    <mergeCell ref="F7:G7"/>
    <mergeCell ref="F8:G8"/>
    <mergeCell ref="F10:G10"/>
  </mergeCells>
  <conditionalFormatting sqref="H26 H30:H35">
    <cfRule type="cellIs" dxfId="1" priority="2" stopIfTrue="1" operator="equal">
      <formula>""</formula>
    </cfRule>
  </conditionalFormatting>
  <dataValidations count="2">
    <dataValidation type="custom" allowBlank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8 J30:J35" xr:uid="{5C28A4F0-AAEB-46D6-9B5F-D3C79538F2D0}">
      <formula1>ROUND(G30*1.2,2)</formula1>
    </dataValidation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" xr:uid="{3EE6B1E6-F420-414C-9C79-1004CAC51F38}">
      <formula1>ROUND(G26*1.2,2)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51D3568-7824-48CE-8273-65E63769C569}">
          <x14:formula1>
            <xm:f>LISTAS!$G$8:$G$10</xm:f>
          </x14:formula1>
          <xm:sqref>E30:E38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7"/>
  <sheetViews>
    <sheetView showGridLines="0" topLeftCell="C1" zoomScale="90" zoomScaleNormal="90" workbookViewId="0">
      <selection activeCell="K4" sqref="K4"/>
    </sheetView>
  </sheetViews>
  <sheetFormatPr defaultRowHeight="14.4" x14ac:dyDescent="0.3"/>
  <cols>
    <col min="1" max="1" width="3.5546875" customWidth="1"/>
    <col min="2" max="2" width="26.109375" customWidth="1"/>
    <col min="3" max="3" width="11" customWidth="1"/>
    <col min="4" max="4" width="9.109375" bestFit="1" customWidth="1"/>
    <col min="5" max="5" width="39.33203125" customWidth="1"/>
    <col min="6" max="6" width="38.109375" customWidth="1"/>
    <col min="7" max="7" width="24" customWidth="1"/>
    <col min="8" max="8" width="13.109375" customWidth="1"/>
    <col min="9" max="9" width="16" bestFit="1" customWidth="1"/>
    <col min="10" max="10" width="14" bestFit="1" customWidth="1"/>
    <col min="11" max="11" width="20" bestFit="1" customWidth="1"/>
    <col min="12" max="13" width="11.77734375" bestFit="1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30" customFormat="1" ht="33" customHeight="1" x14ac:dyDescent="0.3">
      <c r="B2" s="227" t="s">
        <v>82</v>
      </c>
      <c r="C2" s="228"/>
      <c r="D2" s="228"/>
      <c r="E2" s="228"/>
      <c r="F2" s="54" t="str">
        <f>Agência!B12</f>
        <v>ITEM I - AGÊNCIA - REGIÃO DE OSASCO / SP</v>
      </c>
      <c r="G2" s="228"/>
      <c r="H2" s="228"/>
      <c r="I2" s="228"/>
      <c r="J2" s="228"/>
      <c r="K2" s="228"/>
      <c r="L2" s="228"/>
      <c r="M2" s="229"/>
    </row>
    <row r="3" spans="2:13" s="1" customFormat="1" ht="60" customHeight="1" x14ac:dyDescent="0.2">
      <c r="B3" s="231" t="s">
        <v>77</v>
      </c>
      <c r="C3" s="231" t="s">
        <v>67</v>
      </c>
      <c r="D3" s="231" t="s">
        <v>68</v>
      </c>
      <c r="E3" s="231" t="s">
        <v>69</v>
      </c>
      <c r="F3" s="231" t="s">
        <v>70</v>
      </c>
      <c r="G3" s="231" t="s">
        <v>71</v>
      </c>
      <c r="H3" s="231" t="s">
        <v>72</v>
      </c>
      <c r="I3" s="231" t="s">
        <v>78</v>
      </c>
      <c r="J3" s="231" t="s">
        <v>79</v>
      </c>
      <c r="K3" s="231" t="s">
        <v>84</v>
      </c>
      <c r="L3" s="231" t="s">
        <v>80</v>
      </c>
      <c r="M3" s="231" t="s">
        <v>81</v>
      </c>
    </row>
    <row r="4" spans="2:13" s="1" customFormat="1" ht="15" customHeight="1" x14ac:dyDescent="0.25">
      <c r="B4" s="4" t="s">
        <v>99</v>
      </c>
      <c r="C4" s="2" t="s">
        <v>85</v>
      </c>
      <c r="D4" s="3">
        <v>326</v>
      </c>
      <c r="E4" s="4" t="s">
        <v>103</v>
      </c>
      <c r="F4" s="5" t="s">
        <v>104</v>
      </c>
      <c r="G4" s="5" t="s">
        <v>105</v>
      </c>
      <c r="H4" s="226">
        <v>6090020</v>
      </c>
      <c r="I4" s="2" t="s">
        <v>86</v>
      </c>
      <c r="J4" s="7" t="s">
        <v>83</v>
      </c>
      <c r="K4" s="7" t="s">
        <v>83</v>
      </c>
      <c r="L4" s="6" t="s">
        <v>86</v>
      </c>
      <c r="M4" s="6" t="s">
        <v>86</v>
      </c>
    </row>
    <row r="5" spans="2:13" s="1" customFormat="1" ht="15" customHeight="1" x14ac:dyDescent="0.25">
      <c r="B5" s="4" t="s">
        <v>95</v>
      </c>
      <c r="C5" s="2" t="s">
        <v>85</v>
      </c>
      <c r="D5" s="3">
        <v>637</v>
      </c>
      <c r="E5" s="4" t="s">
        <v>106</v>
      </c>
      <c r="F5" s="5" t="s">
        <v>107</v>
      </c>
      <c r="G5" s="5" t="s">
        <v>105</v>
      </c>
      <c r="H5" s="226">
        <v>6311000</v>
      </c>
      <c r="I5" s="2" t="s">
        <v>86</v>
      </c>
      <c r="J5" s="7" t="s">
        <v>83</v>
      </c>
      <c r="K5" s="7" t="s">
        <v>83</v>
      </c>
      <c r="L5" s="6" t="s">
        <v>87</v>
      </c>
      <c r="M5" s="6" t="s">
        <v>87</v>
      </c>
    </row>
    <row r="6" spans="2:13" s="1" customFormat="1" ht="15" customHeight="1" x14ac:dyDescent="0.25">
      <c r="B6" s="4" t="s">
        <v>94</v>
      </c>
      <c r="C6" s="2" t="s">
        <v>85</v>
      </c>
      <c r="D6" s="3">
        <v>738</v>
      </c>
      <c r="E6" s="4" t="s">
        <v>108</v>
      </c>
      <c r="F6" s="5" t="s">
        <v>109</v>
      </c>
      <c r="G6" s="5" t="s">
        <v>105</v>
      </c>
      <c r="H6" s="226">
        <v>6401125</v>
      </c>
      <c r="I6" s="2" t="s">
        <v>86</v>
      </c>
      <c r="J6" s="7" t="s">
        <v>83</v>
      </c>
      <c r="K6" s="7" t="s">
        <v>83</v>
      </c>
      <c r="L6" s="6" t="s">
        <v>87</v>
      </c>
      <c r="M6" s="6" t="s">
        <v>87</v>
      </c>
    </row>
    <row r="7" spans="2:13" s="1" customFormat="1" ht="15" customHeight="1" x14ac:dyDescent="0.25">
      <c r="B7" s="4" t="s">
        <v>96</v>
      </c>
      <c r="C7" s="2" t="s">
        <v>85</v>
      </c>
      <c r="D7" s="3">
        <v>906</v>
      </c>
      <c r="E7" s="4" t="s">
        <v>110</v>
      </c>
      <c r="F7" s="5" t="s">
        <v>111</v>
      </c>
      <c r="G7" s="5" t="s">
        <v>112</v>
      </c>
      <c r="H7" s="226">
        <v>6717210</v>
      </c>
      <c r="I7" s="2" t="s">
        <v>86</v>
      </c>
      <c r="J7" s="7" t="s">
        <v>83</v>
      </c>
      <c r="K7" s="7" t="s">
        <v>83</v>
      </c>
      <c r="L7" s="6" t="s">
        <v>87</v>
      </c>
      <c r="M7" s="6" t="s">
        <v>87</v>
      </c>
    </row>
    <row r="8" spans="2:13" s="1" customFormat="1" ht="15" customHeight="1" x14ac:dyDescent="0.25">
      <c r="B8" s="4" t="s">
        <v>97</v>
      </c>
      <c r="C8" s="2" t="s">
        <v>85</v>
      </c>
      <c r="D8" s="3">
        <v>1228</v>
      </c>
      <c r="E8" s="4" t="s">
        <v>113</v>
      </c>
      <c r="F8" s="5" t="s">
        <v>114</v>
      </c>
      <c r="G8" s="5" t="s">
        <v>115</v>
      </c>
      <c r="H8" s="226">
        <v>6694000</v>
      </c>
      <c r="I8" s="2" t="s">
        <v>86</v>
      </c>
      <c r="J8" s="7" t="s">
        <v>83</v>
      </c>
      <c r="K8" s="7" t="s">
        <v>83</v>
      </c>
      <c r="L8" s="6" t="s">
        <v>87</v>
      </c>
      <c r="M8" s="6" t="s">
        <v>87</v>
      </c>
    </row>
    <row r="9" spans="2:13" s="1" customFormat="1" ht="15" customHeight="1" x14ac:dyDescent="0.25">
      <c r="B9" s="4" t="s">
        <v>99</v>
      </c>
      <c r="C9" s="2" t="s">
        <v>85</v>
      </c>
      <c r="D9" s="3">
        <v>1351</v>
      </c>
      <c r="E9" s="4" t="s">
        <v>116</v>
      </c>
      <c r="F9" s="5" t="s">
        <v>117</v>
      </c>
      <c r="G9" s="5" t="s">
        <v>118</v>
      </c>
      <c r="H9" s="226">
        <v>6226006</v>
      </c>
      <c r="I9" s="2" t="s">
        <v>86</v>
      </c>
      <c r="J9" s="7" t="s">
        <v>83</v>
      </c>
      <c r="K9" s="7" t="s">
        <v>83</v>
      </c>
      <c r="L9" s="6" t="s">
        <v>87</v>
      </c>
      <c r="M9" s="6" t="s">
        <v>87</v>
      </c>
    </row>
    <row r="10" spans="2:13" s="1" customFormat="1" ht="15" customHeight="1" x14ac:dyDescent="0.25">
      <c r="B10" s="4" t="s">
        <v>99</v>
      </c>
      <c r="C10" s="2" t="s">
        <v>85</v>
      </c>
      <c r="D10" s="3">
        <v>1608</v>
      </c>
      <c r="E10" s="4" t="s">
        <v>119</v>
      </c>
      <c r="F10" s="5" t="s">
        <v>120</v>
      </c>
      <c r="G10" s="5" t="s">
        <v>105</v>
      </c>
      <c r="H10" s="226">
        <v>6013050</v>
      </c>
      <c r="I10" s="2" t="s">
        <v>86</v>
      </c>
      <c r="J10" s="7" t="s">
        <v>83</v>
      </c>
      <c r="K10" s="7" t="s">
        <v>83</v>
      </c>
      <c r="L10" s="6" t="s">
        <v>87</v>
      </c>
      <c r="M10" s="6" t="s">
        <v>87</v>
      </c>
    </row>
    <row r="11" spans="2:13" s="1" customFormat="1" ht="15" customHeight="1" x14ac:dyDescent="0.25">
      <c r="B11" s="4" t="s">
        <v>96</v>
      </c>
      <c r="C11" s="2" t="s">
        <v>85</v>
      </c>
      <c r="D11" s="3">
        <v>1732</v>
      </c>
      <c r="E11" s="4" t="s">
        <v>121</v>
      </c>
      <c r="F11" s="5" t="s">
        <v>122</v>
      </c>
      <c r="G11" s="5" t="s">
        <v>123</v>
      </c>
      <c r="H11" s="226">
        <v>6711508</v>
      </c>
      <c r="I11" s="2" t="s">
        <v>86</v>
      </c>
      <c r="J11" s="7" t="s">
        <v>83</v>
      </c>
      <c r="K11" s="7" t="s">
        <v>83</v>
      </c>
      <c r="L11" s="6" t="s">
        <v>87</v>
      </c>
      <c r="M11" s="6" t="s">
        <v>87</v>
      </c>
    </row>
    <row r="12" spans="2:13" s="1" customFormat="1" ht="15" customHeight="1" x14ac:dyDescent="0.25">
      <c r="B12" s="4" t="s">
        <v>94</v>
      </c>
      <c r="C12" s="2" t="s">
        <v>85</v>
      </c>
      <c r="D12" s="3">
        <v>1891</v>
      </c>
      <c r="E12" s="4" t="s">
        <v>124</v>
      </c>
      <c r="F12" s="5" t="s">
        <v>125</v>
      </c>
      <c r="G12" s="5" t="s">
        <v>105</v>
      </c>
      <c r="H12" s="226">
        <v>6401050</v>
      </c>
      <c r="I12" s="2" t="s">
        <v>86</v>
      </c>
      <c r="J12" s="7" t="s">
        <v>83</v>
      </c>
      <c r="K12" s="7" t="s">
        <v>83</v>
      </c>
      <c r="L12" s="6" t="s">
        <v>87</v>
      </c>
      <c r="M12" s="6" t="s">
        <v>87</v>
      </c>
    </row>
    <row r="13" spans="2:13" s="1" customFormat="1" ht="15" customHeight="1" x14ac:dyDescent="0.25">
      <c r="B13" s="4" t="s">
        <v>94</v>
      </c>
      <c r="C13" s="2" t="s">
        <v>85</v>
      </c>
      <c r="D13" s="3">
        <v>1969</v>
      </c>
      <c r="E13" s="4" t="s">
        <v>126</v>
      </c>
      <c r="F13" s="5" t="s">
        <v>127</v>
      </c>
      <c r="G13" s="5" t="s">
        <v>128</v>
      </c>
      <c r="H13" s="226">
        <v>6455000</v>
      </c>
      <c r="I13" s="2" t="s">
        <v>86</v>
      </c>
      <c r="J13" s="7" t="s">
        <v>83</v>
      </c>
      <c r="K13" s="7" t="s">
        <v>83</v>
      </c>
      <c r="L13" s="6" t="s">
        <v>86</v>
      </c>
      <c r="M13" s="6" t="s">
        <v>86</v>
      </c>
    </row>
    <row r="14" spans="2:13" s="1" customFormat="1" ht="15" customHeight="1" x14ac:dyDescent="0.25">
      <c r="B14" s="4" t="s">
        <v>98</v>
      </c>
      <c r="C14" s="2" t="s">
        <v>85</v>
      </c>
      <c r="D14" s="3">
        <v>2195</v>
      </c>
      <c r="E14" s="4" t="s">
        <v>129</v>
      </c>
      <c r="F14" s="5" t="s">
        <v>130</v>
      </c>
      <c r="G14" s="5" t="s">
        <v>105</v>
      </c>
      <c r="H14" s="226">
        <v>6600055</v>
      </c>
      <c r="I14" s="2" t="s">
        <v>86</v>
      </c>
      <c r="J14" s="7" t="s">
        <v>83</v>
      </c>
      <c r="K14" s="7" t="s">
        <v>83</v>
      </c>
      <c r="L14" s="6" t="s">
        <v>87</v>
      </c>
      <c r="M14" s="6" t="s">
        <v>87</v>
      </c>
    </row>
    <row r="15" spans="2:13" s="1" customFormat="1" ht="15" customHeight="1" x14ac:dyDescent="0.25">
      <c r="B15" s="4" t="s">
        <v>99</v>
      </c>
      <c r="C15" s="2" t="s">
        <v>85</v>
      </c>
      <c r="D15" s="3">
        <v>2197</v>
      </c>
      <c r="E15" s="4" t="s">
        <v>131</v>
      </c>
      <c r="F15" s="5" t="s">
        <v>132</v>
      </c>
      <c r="G15" s="5" t="s">
        <v>133</v>
      </c>
      <c r="H15" s="226">
        <v>6053014</v>
      </c>
      <c r="I15" s="2" t="s">
        <v>86</v>
      </c>
      <c r="J15" s="7" t="s">
        <v>83</v>
      </c>
      <c r="K15" s="7" t="s">
        <v>83</v>
      </c>
      <c r="L15" s="6" t="s">
        <v>87</v>
      </c>
      <c r="M15" s="6" t="s">
        <v>87</v>
      </c>
    </row>
    <row r="16" spans="2:13" s="1" customFormat="1" ht="15" customHeight="1" x14ac:dyDescent="0.25">
      <c r="B16" s="4" t="s">
        <v>99</v>
      </c>
      <c r="C16" s="2" t="s">
        <v>85</v>
      </c>
      <c r="D16" s="3">
        <v>2721</v>
      </c>
      <c r="E16" s="4" t="s">
        <v>134</v>
      </c>
      <c r="F16" s="5" t="s">
        <v>135</v>
      </c>
      <c r="G16" s="5" t="s">
        <v>136</v>
      </c>
      <c r="H16" s="226">
        <v>6030003</v>
      </c>
      <c r="I16" s="2" t="s">
        <v>86</v>
      </c>
      <c r="J16" s="7" t="s">
        <v>83</v>
      </c>
      <c r="K16" s="7" t="s">
        <v>83</v>
      </c>
      <c r="L16" s="6" t="s">
        <v>87</v>
      </c>
      <c r="M16" s="6" t="s">
        <v>87</v>
      </c>
    </row>
    <row r="17" spans="2:13" s="1" customFormat="1" ht="15" customHeight="1" x14ac:dyDescent="0.25">
      <c r="B17" s="4" t="s">
        <v>99</v>
      </c>
      <c r="C17" s="2" t="s">
        <v>85</v>
      </c>
      <c r="D17" s="3">
        <v>2920</v>
      </c>
      <c r="E17" s="4" t="s">
        <v>137</v>
      </c>
      <c r="F17" s="5" t="s">
        <v>138</v>
      </c>
      <c r="G17" s="5" t="s">
        <v>139</v>
      </c>
      <c r="H17" s="226">
        <v>6020000</v>
      </c>
      <c r="I17" s="2" t="s">
        <v>86</v>
      </c>
      <c r="J17" s="7" t="s">
        <v>83</v>
      </c>
      <c r="K17" s="7" t="s">
        <v>83</v>
      </c>
      <c r="L17" s="6" t="s">
        <v>87</v>
      </c>
      <c r="M17" s="6" t="s">
        <v>87</v>
      </c>
    </row>
    <row r="18" spans="2:13" s="1" customFormat="1" ht="15" customHeight="1" x14ac:dyDescent="0.25">
      <c r="B18" s="4" t="s">
        <v>99</v>
      </c>
      <c r="C18" s="2" t="s">
        <v>85</v>
      </c>
      <c r="D18" s="3">
        <v>2921</v>
      </c>
      <c r="E18" s="4" t="s">
        <v>140</v>
      </c>
      <c r="F18" s="5" t="s">
        <v>141</v>
      </c>
      <c r="G18" s="5" t="s">
        <v>142</v>
      </c>
      <c r="H18" s="226">
        <v>6086055</v>
      </c>
      <c r="I18" s="2" t="s">
        <v>86</v>
      </c>
      <c r="J18" s="7" t="s">
        <v>83</v>
      </c>
      <c r="K18" s="7" t="s">
        <v>83</v>
      </c>
      <c r="L18" s="6" t="s">
        <v>87</v>
      </c>
      <c r="M18" s="6" t="s">
        <v>87</v>
      </c>
    </row>
    <row r="19" spans="2:13" s="1" customFormat="1" ht="15" customHeight="1" x14ac:dyDescent="0.25">
      <c r="B19" s="4" t="s">
        <v>94</v>
      </c>
      <c r="C19" s="2" t="s">
        <v>85</v>
      </c>
      <c r="D19" s="3">
        <v>2990</v>
      </c>
      <c r="E19" s="4" t="s">
        <v>143</v>
      </c>
      <c r="F19" s="5" t="s">
        <v>144</v>
      </c>
      <c r="G19" s="5" t="s">
        <v>145</v>
      </c>
      <c r="H19" s="226">
        <v>6436000</v>
      </c>
      <c r="I19" s="2" t="s">
        <v>86</v>
      </c>
      <c r="J19" s="7" t="s">
        <v>83</v>
      </c>
      <c r="K19" s="7" t="s">
        <v>83</v>
      </c>
      <c r="L19" s="6" t="s">
        <v>87</v>
      </c>
      <c r="M19" s="6" t="s">
        <v>87</v>
      </c>
    </row>
    <row r="20" spans="2:13" s="1" customFormat="1" ht="15" customHeight="1" x14ac:dyDescent="0.25">
      <c r="B20" s="4" t="s">
        <v>99</v>
      </c>
      <c r="C20" s="2" t="s">
        <v>85</v>
      </c>
      <c r="D20" s="3">
        <v>3020</v>
      </c>
      <c r="E20" s="4" t="s">
        <v>146</v>
      </c>
      <c r="F20" s="5" t="s">
        <v>147</v>
      </c>
      <c r="G20" s="5" t="s">
        <v>105</v>
      </c>
      <c r="H20" s="226">
        <v>6013000</v>
      </c>
      <c r="I20" s="2" t="s">
        <v>86</v>
      </c>
      <c r="J20" s="7" t="s">
        <v>83</v>
      </c>
      <c r="K20" s="7" t="s">
        <v>83</v>
      </c>
      <c r="L20" s="6" t="s">
        <v>87</v>
      </c>
      <c r="M20" s="6" t="s">
        <v>87</v>
      </c>
    </row>
    <row r="21" spans="2:13" s="1" customFormat="1" ht="15" customHeight="1" x14ac:dyDescent="0.25">
      <c r="B21" s="4" t="s">
        <v>99</v>
      </c>
      <c r="C21" s="2" t="s">
        <v>85</v>
      </c>
      <c r="D21" s="3">
        <v>3034</v>
      </c>
      <c r="E21" s="4" t="s">
        <v>148</v>
      </c>
      <c r="F21" s="5" t="s">
        <v>149</v>
      </c>
      <c r="G21" s="5" t="s">
        <v>105</v>
      </c>
      <c r="H21" s="226">
        <v>6090035</v>
      </c>
      <c r="I21" s="2" t="s">
        <v>86</v>
      </c>
      <c r="J21" s="7" t="s">
        <v>83</v>
      </c>
      <c r="K21" s="7" t="s">
        <v>83</v>
      </c>
      <c r="L21" s="6" t="s">
        <v>87</v>
      </c>
      <c r="M21" s="6" t="s">
        <v>87</v>
      </c>
    </row>
    <row r="22" spans="2:13" s="1" customFormat="1" ht="15" customHeight="1" x14ac:dyDescent="0.25">
      <c r="B22" s="4" t="s">
        <v>99</v>
      </c>
      <c r="C22" s="2" t="s">
        <v>85</v>
      </c>
      <c r="D22" s="3">
        <v>3050</v>
      </c>
      <c r="E22" s="4" t="s">
        <v>150</v>
      </c>
      <c r="F22" s="5" t="s">
        <v>151</v>
      </c>
      <c r="G22" s="5" t="s">
        <v>152</v>
      </c>
      <c r="H22" s="226">
        <v>6268000</v>
      </c>
      <c r="I22" s="2" t="s">
        <v>86</v>
      </c>
      <c r="J22" s="7" t="s">
        <v>83</v>
      </c>
      <c r="K22" s="7" t="s">
        <v>83</v>
      </c>
      <c r="L22" s="6" t="s">
        <v>87</v>
      </c>
      <c r="M22" s="6" t="s">
        <v>87</v>
      </c>
    </row>
    <row r="23" spans="2:13" s="1" customFormat="1" ht="15" customHeight="1" x14ac:dyDescent="0.25">
      <c r="B23" s="4" t="s">
        <v>99</v>
      </c>
      <c r="C23" s="2" t="s">
        <v>85</v>
      </c>
      <c r="D23" s="3">
        <v>3125</v>
      </c>
      <c r="E23" s="4" t="s">
        <v>153</v>
      </c>
      <c r="F23" s="5" t="s">
        <v>154</v>
      </c>
      <c r="G23" s="5" t="s">
        <v>155</v>
      </c>
      <c r="H23" s="226">
        <v>6132006</v>
      </c>
      <c r="I23" s="2" t="s">
        <v>86</v>
      </c>
      <c r="J23" s="7" t="s">
        <v>83</v>
      </c>
      <c r="K23" s="7" t="s">
        <v>83</v>
      </c>
      <c r="L23" s="6" t="s">
        <v>87</v>
      </c>
      <c r="M23" s="6" t="s">
        <v>87</v>
      </c>
    </row>
    <row r="24" spans="2:13" s="1" customFormat="1" ht="15" customHeight="1" x14ac:dyDescent="0.25">
      <c r="B24" s="4" t="s">
        <v>101</v>
      </c>
      <c r="C24" s="2" t="s">
        <v>85</v>
      </c>
      <c r="D24" s="3">
        <v>3150</v>
      </c>
      <c r="E24" s="4" t="s">
        <v>156</v>
      </c>
      <c r="F24" s="5" t="s">
        <v>157</v>
      </c>
      <c r="G24" s="5" t="s">
        <v>105</v>
      </c>
      <c r="H24" s="226">
        <v>6731160</v>
      </c>
      <c r="I24" s="2" t="s">
        <v>86</v>
      </c>
      <c r="J24" s="7" t="s">
        <v>83</v>
      </c>
      <c r="K24" s="7" t="s">
        <v>83</v>
      </c>
      <c r="L24" s="6" t="s">
        <v>87</v>
      </c>
      <c r="M24" s="6" t="s">
        <v>87</v>
      </c>
    </row>
    <row r="25" spans="2:13" s="1" customFormat="1" ht="15" customHeight="1" x14ac:dyDescent="0.25">
      <c r="B25" s="4" t="s">
        <v>99</v>
      </c>
      <c r="C25" s="2" t="s">
        <v>85</v>
      </c>
      <c r="D25" s="3">
        <v>3244</v>
      </c>
      <c r="E25" s="4" t="s">
        <v>158</v>
      </c>
      <c r="F25" s="5" t="s">
        <v>159</v>
      </c>
      <c r="G25" s="5" t="s">
        <v>160</v>
      </c>
      <c r="H25" s="226">
        <v>6033255</v>
      </c>
      <c r="I25" s="2" t="s">
        <v>86</v>
      </c>
      <c r="J25" s="7" t="s">
        <v>83</v>
      </c>
      <c r="K25" s="7" t="s">
        <v>83</v>
      </c>
      <c r="L25" s="6" t="s">
        <v>87</v>
      </c>
      <c r="M25" s="6" t="s">
        <v>87</v>
      </c>
    </row>
    <row r="26" spans="2:13" s="1" customFormat="1" ht="15" customHeight="1" x14ac:dyDescent="0.25">
      <c r="B26" s="4" t="s">
        <v>100</v>
      </c>
      <c r="C26" s="2" t="s">
        <v>85</v>
      </c>
      <c r="D26" s="3">
        <v>3336</v>
      </c>
      <c r="E26" s="4" t="s">
        <v>161</v>
      </c>
      <c r="F26" s="5" t="s">
        <v>162</v>
      </c>
      <c r="G26" s="5" t="s">
        <v>188</v>
      </c>
      <c r="H26" s="226">
        <v>6530001</v>
      </c>
      <c r="I26" s="2" t="s">
        <v>86</v>
      </c>
      <c r="J26" s="7" t="s">
        <v>83</v>
      </c>
      <c r="K26" s="7" t="s">
        <v>83</v>
      </c>
      <c r="L26" s="6" t="s">
        <v>87</v>
      </c>
      <c r="M26" s="6" t="s">
        <v>87</v>
      </c>
    </row>
    <row r="27" spans="2:13" s="1" customFormat="1" ht="15" customHeight="1" x14ac:dyDescent="0.25">
      <c r="B27" s="4" t="s">
        <v>99</v>
      </c>
      <c r="C27" s="2" t="s">
        <v>85</v>
      </c>
      <c r="D27" s="3">
        <v>3356</v>
      </c>
      <c r="E27" s="4" t="s">
        <v>163</v>
      </c>
      <c r="F27" s="5" t="s">
        <v>117</v>
      </c>
      <c r="G27" s="5" t="s">
        <v>118</v>
      </c>
      <c r="H27" s="226">
        <v>6226006</v>
      </c>
      <c r="I27" s="2" t="s">
        <v>86</v>
      </c>
      <c r="J27" s="7" t="s">
        <v>83</v>
      </c>
      <c r="K27" s="7" t="s">
        <v>83</v>
      </c>
      <c r="L27" s="6" t="s">
        <v>87</v>
      </c>
      <c r="M27" s="6" t="s">
        <v>87</v>
      </c>
    </row>
    <row r="28" spans="2:13" s="1" customFormat="1" ht="15" customHeight="1" x14ac:dyDescent="0.25">
      <c r="B28" s="4" t="s">
        <v>102</v>
      </c>
      <c r="C28" s="2" t="s">
        <v>85</v>
      </c>
      <c r="D28" s="3">
        <v>3399</v>
      </c>
      <c r="E28" s="4" t="s">
        <v>164</v>
      </c>
      <c r="F28" s="5" t="s">
        <v>165</v>
      </c>
      <c r="G28" s="5" t="s">
        <v>105</v>
      </c>
      <c r="H28" s="226">
        <v>6550000</v>
      </c>
      <c r="I28" s="2" t="s">
        <v>86</v>
      </c>
      <c r="J28" s="7" t="s">
        <v>83</v>
      </c>
      <c r="K28" s="7" t="s">
        <v>83</v>
      </c>
      <c r="L28" s="6" t="s">
        <v>87</v>
      </c>
      <c r="M28" s="6" t="s">
        <v>87</v>
      </c>
    </row>
    <row r="29" spans="2:13" s="1" customFormat="1" ht="15" customHeight="1" x14ac:dyDescent="0.25">
      <c r="B29" s="4" t="s">
        <v>96</v>
      </c>
      <c r="C29" s="2" t="s">
        <v>85</v>
      </c>
      <c r="D29" s="3">
        <v>3561</v>
      </c>
      <c r="E29" s="4" t="s">
        <v>166</v>
      </c>
      <c r="F29" s="5" t="s">
        <v>167</v>
      </c>
      <c r="G29" s="5" t="s">
        <v>105</v>
      </c>
      <c r="H29" s="226">
        <v>6700158</v>
      </c>
      <c r="I29" s="2" t="s">
        <v>86</v>
      </c>
      <c r="J29" s="7" t="s">
        <v>83</v>
      </c>
      <c r="K29" s="7" t="s">
        <v>83</v>
      </c>
      <c r="L29" s="6" t="s">
        <v>87</v>
      </c>
      <c r="M29" s="6" t="s">
        <v>87</v>
      </c>
    </row>
    <row r="30" spans="2:13" s="1" customFormat="1" ht="15" customHeight="1" x14ac:dyDescent="0.25">
      <c r="B30" s="4" t="s">
        <v>94</v>
      </c>
      <c r="C30" s="2" t="s">
        <v>85</v>
      </c>
      <c r="D30" s="3">
        <v>3788</v>
      </c>
      <c r="E30" s="4" t="s">
        <v>168</v>
      </c>
      <c r="F30" s="5" t="s">
        <v>169</v>
      </c>
      <c r="G30" s="5" t="s">
        <v>128</v>
      </c>
      <c r="H30" s="226">
        <v>6455000</v>
      </c>
      <c r="I30" s="2" t="s">
        <v>86</v>
      </c>
      <c r="J30" s="7" t="s">
        <v>83</v>
      </c>
      <c r="K30" s="7" t="s">
        <v>83</v>
      </c>
      <c r="L30" s="6" t="s">
        <v>87</v>
      </c>
      <c r="M30" s="6" t="s">
        <v>87</v>
      </c>
    </row>
    <row r="31" spans="2:13" s="1" customFormat="1" ht="15" customHeight="1" x14ac:dyDescent="0.25">
      <c r="B31" s="4" t="s">
        <v>99</v>
      </c>
      <c r="C31" s="2" t="s">
        <v>85</v>
      </c>
      <c r="D31" s="3">
        <v>4040</v>
      </c>
      <c r="E31" s="4" t="s">
        <v>170</v>
      </c>
      <c r="F31" s="5" t="s">
        <v>171</v>
      </c>
      <c r="G31" s="5" t="s">
        <v>172</v>
      </c>
      <c r="H31" s="226">
        <v>6194060</v>
      </c>
      <c r="I31" s="2" t="s">
        <v>86</v>
      </c>
      <c r="J31" s="7" t="s">
        <v>83</v>
      </c>
      <c r="K31" s="7" t="s">
        <v>83</v>
      </c>
      <c r="L31" s="6" t="s">
        <v>87</v>
      </c>
      <c r="M31" s="6" t="s">
        <v>87</v>
      </c>
    </row>
    <row r="32" spans="2:13" s="1" customFormat="1" ht="15" customHeight="1" x14ac:dyDescent="0.25">
      <c r="B32" s="4" t="s">
        <v>95</v>
      </c>
      <c r="C32" s="2" t="s">
        <v>85</v>
      </c>
      <c r="D32" s="3">
        <v>4053</v>
      </c>
      <c r="E32" s="4" t="s">
        <v>173</v>
      </c>
      <c r="F32" s="5" t="s">
        <v>174</v>
      </c>
      <c r="G32" s="5" t="s">
        <v>175</v>
      </c>
      <c r="H32" s="226">
        <v>6380021</v>
      </c>
      <c r="I32" s="2" t="s">
        <v>86</v>
      </c>
      <c r="J32" s="7" t="s">
        <v>83</v>
      </c>
      <c r="K32" s="7" t="s">
        <v>83</v>
      </c>
      <c r="L32" s="6" t="s">
        <v>87</v>
      </c>
      <c r="M32" s="6" t="s">
        <v>87</v>
      </c>
    </row>
    <row r="33" spans="2:13" s="1" customFormat="1" ht="15" customHeight="1" x14ac:dyDescent="0.25">
      <c r="B33" s="4" t="s">
        <v>94</v>
      </c>
      <c r="C33" s="2" t="s">
        <v>85</v>
      </c>
      <c r="D33" s="3">
        <v>4132</v>
      </c>
      <c r="E33" s="4" t="s">
        <v>176</v>
      </c>
      <c r="F33" s="5" t="s">
        <v>177</v>
      </c>
      <c r="G33" s="5" t="s">
        <v>178</v>
      </c>
      <c r="H33" s="226">
        <v>6412180</v>
      </c>
      <c r="I33" s="2" t="s">
        <v>86</v>
      </c>
      <c r="J33" s="7" t="s">
        <v>83</v>
      </c>
      <c r="K33" s="7" t="s">
        <v>83</v>
      </c>
      <c r="L33" s="6" t="s">
        <v>87</v>
      </c>
      <c r="M33" s="6" t="s">
        <v>87</v>
      </c>
    </row>
    <row r="34" spans="2:13" s="1" customFormat="1" ht="15" customHeight="1" x14ac:dyDescent="0.25">
      <c r="B34" s="4" t="s">
        <v>97</v>
      </c>
      <c r="C34" s="2" t="s">
        <v>85</v>
      </c>
      <c r="D34" s="3">
        <v>4353</v>
      </c>
      <c r="E34" s="4" t="s">
        <v>179</v>
      </c>
      <c r="F34" s="5" t="s">
        <v>180</v>
      </c>
      <c r="G34" s="5" t="s">
        <v>105</v>
      </c>
      <c r="H34" s="226">
        <v>6653010</v>
      </c>
      <c r="I34" s="2" t="s">
        <v>86</v>
      </c>
      <c r="J34" s="7" t="s">
        <v>83</v>
      </c>
      <c r="K34" s="7" t="s">
        <v>83</v>
      </c>
      <c r="L34" s="6" t="s">
        <v>87</v>
      </c>
      <c r="M34" s="6" t="s">
        <v>87</v>
      </c>
    </row>
    <row r="35" spans="2:13" s="1" customFormat="1" ht="15" customHeight="1" x14ac:dyDescent="0.25">
      <c r="B35" s="4" t="s">
        <v>95</v>
      </c>
      <c r="C35" s="2" t="s">
        <v>85</v>
      </c>
      <c r="D35" s="3">
        <v>4849</v>
      </c>
      <c r="E35" s="4" t="s">
        <v>181</v>
      </c>
      <c r="F35" s="5" t="s">
        <v>182</v>
      </c>
      <c r="G35" s="5" t="s">
        <v>183</v>
      </c>
      <c r="H35" s="226">
        <v>6321001</v>
      </c>
      <c r="I35" s="2" t="s">
        <v>86</v>
      </c>
      <c r="J35" s="7" t="s">
        <v>83</v>
      </c>
      <c r="K35" s="7" t="s">
        <v>83</v>
      </c>
      <c r="L35" s="6" t="s">
        <v>87</v>
      </c>
      <c r="M35" s="6" t="s">
        <v>87</v>
      </c>
    </row>
    <row r="36" spans="2:13" s="1" customFormat="1" ht="15" customHeight="1" x14ac:dyDescent="0.25">
      <c r="B36" s="4" t="s">
        <v>100</v>
      </c>
      <c r="C36" s="2" t="s">
        <v>85</v>
      </c>
      <c r="D36" s="3">
        <v>4961</v>
      </c>
      <c r="E36" s="4" t="s">
        <v>184</v>
      </c>
      <c r="F36" s="5" t="s">
        <v>185</v>
      </c>
      <c r="G36" s="5" t="s">
        <v>105</v>
      </c>
      <c r="H36" s="226">
        <v>6501090</v>
      </c>
      <c r="I36" s="2" t="s">
        <v>86</v>
      </c>
      <c r="J36" s="7" t="s">
        <v>83</v>
      </c>
      <c r="K36" s="7" t="s">
        <v>83</v>
      </c>
      <c r="L36" s="6" t="s">
        <v>87</v>
      </c>
      <c r="M36" s="6" t="s">
        <v>87</v>
      </c>
    </row>
    <row r="37" spans="2:13" s="1" customFormat="1" ht="15" customHeight="1" x14ac:dyDescent="0.25">
      <c r="B37" s="4" t="s">
        <v>99</v>
      </c>
      <c r="C37" s="2" t="s">
        <v>85</v>
      </c>
      <c r="D37" s="3">
        <v>4987</v>
      </c>
      <c r="E37" s="4" t="s">
        <v>186</v>
      </c>
      <c r="F37" s="5" t="s">
        <v>187</v>
      </c>
      <c r="G37" s="5" t="s">
        <v>160</v>
      </c>
      <c r="H37" s="226">
        <v>6040014</v>
      </c>
      <c r="I37" s="2" t="s">
        <v>86</v>
      </c>
      <c r="J37" s="7" t="s">
        <v>83</v>
      </c>
      <c r="K37" s="7" t="s">
        <v>83</v>
      </c>
      <c r="L37" s="6" t="s">
        <v>87</v>
      </c>
      <c r="M37" s="6" t="s">
        <v>87</v>
      </c>
    </row>
  </sheetData>
  <conditionalFormatting sqref="I3:M3 I4:K3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76</v>
      </c>
    </row>
    <row r="4" spans="2:2" x14ac:dyDescent="0.3">
      <c r="B4" t="s">
        <v>39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microsoft.com/sharepoint/v3"/>
    <ds:schemaRef ds:uri="5ac8601b-3a8b-4d4e-8f3b-bcae1a8fb434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37061bd4-4e0e-42de-a138-4f29d9d63d5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E71A3D1-7899-4756-965A-76EAC135E4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2026-04-15T19:19:23Z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